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 activeTab="1"/>
  </bookViews>
  <sheets>
    <sheet name="Диаграмма1" sheetId="2" r:id="rId1"/>
    <sheet name="Лист1" sheetId="1" r:id="rId2"/>
  </sheets>
  <definedNames>
    <definedName name="_xlnm.Print_Area" localSheetId="1">Лист1!$A$1:$L$37</definedName>
  </definedNames>
  <calcPr calcId="162913"/>
</workbook>
</file>

<file path=xl/calcChain.xml><?xml version="1.0" encoding="utf-8"?>
<calcChain xmlns="http://schemas.openxmlformats.org/spreadsheetml/2006/main">
  <c r="J46" i="1" l="1"/>
  <c r="K46" i="1" s="1"/>
  <c r="J45" i="1"/>
  <c r="K45" i="1" s="1"/>
  <c r="J32" i="1" l="1"/>
  <c r="K32" i="1" s="1"/>
  <c r="J12" i="1"/>
  <c r="K12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44" i="1"/>
  <c r="K44" i="1" s="1"/>
  <c r="J43" i="1"/>
  <c r="K43" i="1" s="1"/>
  <c r="J37" i="1"/>
  <c r="K37" i="1" s="1"/>
  <c r="J36" i="1"/>
  <c r="K36" i="1" s="1"/>
  <c r="J38" i="1"/>
  <c r="K38" i="1" s="1"/>
  <c r="J39" i="1"/>
  <c r="K39" i="1" s="1"/>
  <c r="J40" i="1"/>
  <c r="K40" i="1" s="1"/>
  <c r="J41" i="1"/>
  <c r="K41" i="1" s="1"/>
  <c r="J42" i="1"/>
  <c r="K42" i="1" s="1"/>
  <c r="J33" i="1"/>
  <c r="K33" i="1" s="1"/>
  <c r="J34" i="1"/>
  <c r="K34" i="1" s="1"/>
  <c r="J35" i="1"/>
  <c r="K35" i="1" s="1"/>
  <c r="J7" i="1"/>
  <c r="J20" i="1"/>
  <c r="K20" i="1" s="1"/>
  <c r="J8" i="1"/>
  <c r="K8" i="1" s="1"/>
  <c r="J9" i="1"/>
  <c r="K9" i="1" s="1"/>
  <c r="J10" i="1"/>
  <c r="K10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K7" i="1" l="1"/>
  <c r="J48" i="1"/>
</calcChain>
</file>

<file path=xl/sharedStrings.xml><?xml version="1.0" encoding="utf-8"?>
<sst xmlns="http://schemas.openxmlformats.org/spreadsheetml/2006/main" count="134" uniqueCount="89">
  <si>
    <t>ПОТРЕБИТЕЛИ</t>
  </si>
  <si>
    <t>№ п/п</t>
  </si>
  <si>
    <t>кВА</t>
  </si>
  <si>
    <t>ЗАГРУЖЕННОСТЬ ТП (КТП)</t>
  </si>
  <si>
    <t>%</t>
  </si>
  <si>
    <t>фаза А</t>
  </si>
  <si>
    <t>фаза В</t>
  </si>
  <si>
    <t>фаза С</t>
  </si>
  <si>
    <t>КТП УС 205/400</t>
  </si>
  <si>
    <t>население</t>
  </si>
  <si>
    <t>КТП УС 212/160</t>
  </si>
  <si>
    <t>КТП УС 213/250</t>
  </si>
  <si>
    <t>КТП КМШ 207/400</t>
  </si>
  <si>
    <t>КТП КМШ 208/160</t>
  </si>
  <si>
    <t>КТП КМШ 210/160</t>
  </si>
  <si>
    <t>КТП КМШ 221/250</t>
  </si>
  <si>
    <t>КТП КМШ 225/25</t>
  </si>
  <si>
    <t>КТП КМШ 501/160</t>
  </si>
  <si>
    <t>КТП КМШ 506/250</t>
  </si>
  <si>
    <t>КТП КМШ 508/160</t>
  </si>
  <si>
    <t>КТП КМШ 513/160</t>
  </si>
  <si>
    <t>КТП КМШ 514/250</t>
  </si>
  <si>
    <t>КТП КМШ 516/250</t>
  </si>
  <si>
    <t>КТП КМШ 517/160</t>
  </si>
  <si>
    <t>КТП КМШ 505/630</t>
  </si>
  <si>
    <t>КТП КМШ 523/63</t>
  </si>
  <si>
    <t>КТП КМШ 518/630</t>
  </si>
  <si>
    <t>КТП КМШ 1505/250</t>
  </si>
  <si>
    <t>КТП КМШ 1521/250</t>
  </si>
  <si>
    <t>КТП РАС 912/160</t>
  </si>
  <si>
    <t>КТП КМШ 2201/630</t>
  </si>
  <si>
    <t>КТП КМШ 2202/630</t>
  </si>
  <si>
    <t>МТФ</t>
  </si>
  <si>
    <t>население, водозабор</t>
  </si>
  <si>
    <t>СОШ</t>
  </si>
  <si>
    <t>Водозабор</t>
  </si>
  <si>
    <t>База ССК,ДЭУ, население</t>
  </si>
  <si>
    <t>население,СУД,УИН,военком.</t>
  </si>
  <si>
    <t>Детсад,Спортшкола,Магнит.</t>
  </si>
  <si>
    <t>Население,МКД</t>
  </si>
  <si>
    <t>Пож.часть, Лесхоз.</t>
  </si>
  <si>
    <t>население,МКД</t>
  </si>
  <si>
    <t>Насел,МКД,Школа интернат</t>
  </si>
  <si>
    <t>Население,МКД,Детсад.</t>
  </si>
  <si>
    <t>Население, МКД</t>
  </si>
  <si>
    <t>Учеб.комплекс,котель (резерв)</t>
  </si>
  <si>
    <t>Насель,ЦРБ,Котельн,(резерв)</t>
  </si>
  <si>
    <t>ЦРБ, Котельн,(основ. питание)</t>
  </si>
  <si>
    <t>Учеб.комплекс,котель (основн.)</t>
  </si>
  <si>
    <t>население,детсад</t>
  </si>
  <si>
    <t>насел,связь,почта,ЖКХ,банк,прокур</t>
  </si>
  <si>
    <t>СОШ,детсад,ФАП</t>
  </si>
  <si>
    <t>СОШ,детсад,минкотельн</t>
  </si>
  <si>
    <t>с/совет,дом культуры,миникот,ЦСО</t>
  </si>
  <si>
    <t>МКД,миникот,магазины,гостиница</t>
  </si>
  <si>
    <t>население,база МТС</t>
  </si>
  <si>
    <t>Детсад,магазин,ЦСО, пятерочка</t>
  </si>
  <si>
    <t>КТП КМШ 704/250</t>
  </si>
  <si>
    <t>КТП КМШ 708/160</t>
  </si>
  <si>
    <t>КТП КМШ 504/400</t>
  </si>
  <si>
    <t>КТП УС 211/250</t>
  </si>
  <si>
    <t>КТП КМШ 510/160</t>
  </si>
  <si>
    <t>КТП КМШ 912/25</t>
  </si>
  <si>
    <t>Водозабор (ЖКХ)</t>
  </si>
  <si>
    <t>Площадь масс.мероприятий (АСП)</t>
  </si>
  <si>
    <t xml:space="preserve">ДИСПЕТЧЕРСКОЕ НАИМЕНОВАНИЕ ТП </t>
  </si>
  <si>
    <t>КТП КМШ 502/400</t>
  </si>
  <si>
    <t>А ток</t>
  </si>
  <si>
    <t>КТП КМШ 212/160</t>
  </si>
  <si>
    <t>Полиция МВД</t>
  </si>
  <si>
    <t>Приложение №2 - таблица для ввода данных по загруженности ТП (КТП) 10(6)/0,4 кВ АО "ССК"</t>
  </si>
  <si>
    <t xml:space="preserve">Мощность  ТП ( КТП)ква  </t>
  </si>
  <si>
    <t>Всего по КУМИ</t>
  </si>
  <si>
    <t>Итого общее</t>
  </si>
  <si>
    <t>КТП КМШ 1528/63</t>
  </si>
  <si>
    <t>Самарский ОРТПЦ</t>
  </si>
  <si>
    <t>КТП КМШ 1632/63</t>
  </si>
  <si>
    <t>Самараский ОРТПЦ</t>
  </si>
  <si>
    <t>Класс напряжения, кв</t>
  </si>
  <si>
    <t xml:space="preserve">6/0,4 </t>
  </si>
  <si>
    <t>10/0,4</t>
  </si>
  <si>
    <t>КТП КМШ 503/400</t>
  </si>
  <si>
    <t>КТП КМШ 512/250</t>
  </si>
  <si>
    <t>КТП КМШ 507/250</t>
  </si>
  <si>
    <t>КТП КМШ 519/250</t>
  </si>
  <si>
    <t>КТП КМШ 913/250</t>
  </si>
  <si>
    <t>КТП КМШ 1601/250</t>
  </si>
  <si>
    <t>КТП КМШ 1617/160</t>
  </si>
  <si>
    <t>Камышлинский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</si>
</sst>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49">
    <xf numFmtId="0" fontId="0" fillId="0" borderId="0" xfId="0"/>
    <xf numFmtId="0" fontId="0" fillId="0" borderId="1" xfId="0" applyBorder="1"/>
    <xf numFmtId="0" fontId="1" fillId="4" borderId="0" xfId="1" applyFill="1" applyBorder="1" applyAlignment="1">
      <alignment horizontal="center" vertical="center"/>
    </xf>
    <xf numFmtId="0" fontId="0" fillId="0" borderId="0" xfId="0" applyBorder="1"/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5" xfId="0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Fill="1" applyBorder="1"/>
    <xf numFmtId="0" fontId="2" fillId="3" borderId="1" xfId="0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21" xfId="0" applyFill="1" applyBorder="1"/>
    <xf numFmtId="0" fontId="0" fillId="0" borderId="1" xfId="0" applyNumberFormat="1" applyBorder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top"/>
    </xf>
    <xf numFmtId="0" fontId="0" fillId="0" borderId="11" xfId="0" applyFill="1" applyBorder="1"/>
    <xf numFmtId="0" fontId="0" fillId="0" borderId="1" xfId="0" applyFill="1" applyBorder="1"/>
    <xf numFmtId="0" fontId="0" fillId="0" borderId="13" xfId="0" applyFill="1" applyBorder="1"/>
    <xf numFmtId="0" fontId="0" fillId="0" borderId="1" xfId="0" applyNumberFormat="1" applyFill="1" applyBorder="1"/>
    <xf numFmtId="0" fontId="0" fillId="0" borderId="3" xfId="0" applyBorder="1"/>
    <xf numFmtId="0" fontId="0" fillId="0" borderId="23" xfId="0" applyBorder="1"/>
    <xf numFmtId="0" fontId="0" fillId="4" borderId="1" xfId="0" applyFill="1" applyBorder="1"/>
    <xf numFmtId="0" fontId="0" fillId="0" borderId="0" xfId="0" applyAlignment="1">
      <alignment horizontal="center"/>
    </xf>
    <xf numFmtId="0" fontId="2" fillId="3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Лист1!$G$3:$G$5</c:f>
              <c:strCache>
                <c:ptCount val="3"/>
                <c:pt idx="0">
                  <c:v>Камышлинский участок - 1 квартал 2026</c:v>
                </c:pt>
                <c:pt idx="1">
                  <c:v>ЗАГРУЖЕННОСТЬ ТП (КТП)</c:v>
                </c:pt>
                <c:pt idx="2">
                  <c:v>А ток</c:v>
                </c:pt>
              </c:strCache>
            </c:strRef>
          </c:tx>
          <c:invertIfNegative val="0"/>
          <c:cat>
            <c:multiLvlStrRef>
              <c:f>Лист1!$B$6:$F$44</c:f>
              <c:multiLvlStrCache>
                <c:ptCount val="39"/>
                <c:lvl>
                  <c:pt idx="1">
                    <c:v>население,детсад</c:v>
                  </c:pt>
                  <c:pt idx="2">
                    <c:v>население, водозабор</c:v>
                  </c:pt>
                  <c:pt idx="3">
                    <c:v>население</c:v>
                  </c:pt>
                  <c:pt idx="4">
                    <c:v>население</c:v>
                  </c:pt>
                  <c:pt idx="6">
                    <c:v>МТФ</c:v>
                  </c:pt>
                  <c:pt idx="7">
                    <c:v>население</c:v>
                  </c:pt>
                  <c:pt idx="8">
                    <c:v>население</c:v>
                  </c:pt>
                  <c:pt idx="9">
                    <c:v>СОШ</c:v>
                  </c:pt>
                  <c:pt idx="10">
                    <c:v>Водозабор</c:v>
                  </c:pt>
                  <c:pt idx="11">
                    <c:v>База ССК,ДЭУ, население</c:v>
                  </c:pt>
                  <c:pt idx="12">
                    <c:v>население,СУД,УИН,военком.</c:v>
                  </c:pt>
                  <c:pt idx="13">
                    <c:v>насел,связь,почта,ЖКХ,банк,прокур</c:v>
                  </c:pt>
                  <c:pt idx="14">
                    <c:v>население</c:v>
                  </c:pt>
                  <c:pt idx="15">
                    <c:v>Насель,ЦРБ,Котельн,(резерв)</c:v>
                  </c:pt>
                  <c:pt idx="16">
                    <c:v>население</c:v>
                  </c:pt>
                  <c:pt idx="17">
                    <c:v>Детсад,Спортшкола,Магнит.</c:v>
                  </c:pt>
                  <c:pt idx="18">
                    <c:v>Население,МКД</c:v>
                  </c:pt>
                  <c:pt idx="19">
                    <c:v>Полиция МВД</c:v>
                  </c:pt>
                  <c:pt idx="20">
                    <c:v>Пож.часть, Лесхоз.</c:v>
                  </c:pt>
                  <c:pt idx="21">
                    <c:v>население,МКД</c:v>
                  </c:pt>
                  <c:pt idx="22">
                    <c:v>Насел,МКД,Школа интернат</c:v>
                  </c:pt>
                  <c:pt idx="23">
                    <c:v>Население,МКД,Детсад.</c:v>
                  </c:pt>
                  <c:pt idx="24">
                    <c:v>Детсад,магазин,ЦСО, пятерочка</c:v>
                  </c:pt>
                  <c:pt idx="26">
                    <c:v>Учеб.комплекс,котель (резерв)</c:v>
                  </c:pt>
                  <c:pt idx="27">
                    <c:v>Население, МКД</c:v>
                  </c:pt>
                  <c:pt idx="28">
                    <c:v>население</c:v>
                  </c:pt>
                  <c:pt idx="29">
                    <c:v>население</c:v>
                  </c:pt>
                  <c:pt idx="30">
                    <c:v>Водозабор (ЖКХ)</c:v>
                  </c:pt>
                  <c:pt idx="31">
                    <c:v>Площадь масс.мероприятий (АСП)</c:v>
                  </c:pt>
                  <c:pt idx="32">
                    <c:v>СОШ,детсад,минкотельн</c:v>
                  </c:pt>
                  <c:pt idx="33">
                    <c:v>с/совет,дом культуры,миникот,ЦСО</c:v>
                  </c:pt>
                  <c:pt idx="34">
                    <c:v>МКД,миникот,магазины,гостиница</c:v>
                  </c:pt>
                  <c:pt idx="35">
                    <c:v>население,база МТС</c:v>
                  </c:pt>
                  <c:pt idx="36">
                    <c:v>СОШ,детсад,ФАП</c:v>
                  </c:pt>
                  <c:pt idx="37">
                    <c:v>ЦРБ, Котельн,(основ. питание)</c:v>
                  </c:pt>
                  <c:pt idx="38">
                    <c:v>Учеб.комплекс,котель (основн.)</c:v>
                  </c:pt>
                </c:lvl>
                <c:lvl>
                  <c:pt idx="0">
                    <c:v>Класс напряжения, кв</c:v>
                  </c:pt>
                  <c:pt idx="1">
                    <c:v>10/0,4</c:v>
                  </c:pt>
                  <c:pt idx="2">
                    <c:v>6/0,4 </c:v>
                  </c:pt>
                  <c:pt idx="3">
                    <c:v>6/0,4 </c:v>
                  </c:pt>
                  <c:pt idx="4">
                    <c:v>6/0,4 </c:v>
                  </c:pt>
                  <c:pt idx="5">
                    <c:v>10/0,4</c:v>
                  </c:pt>
                  <c:pt idx="6">
                    <c:v>10/0,4</c:v>
                  </c:pt>
                  <c:pt idx="7">
                    <c:v>10/0,4</c:v>
                  </c:pt>
                  <c:pt idx="8">
                    <c:v>10/0,4</c:v>
                  </c:pt>
                  <c:pt idx="9">
                    <c:v>10/0,4</c:v>
                  </c:pt>
                  <c:pt idx="10">
                    <c:v>10/0,4</c:v>
                  </c:pt>
                  <c:pt idx="11">
                    <c:v>10/0,4</c:v>
                  </c:pt>
                  <c:pt idx="12">
                    <c:v>10/0,4</c:v>
                  </c:pt>
                  <c:pt idx="13">
                    <c:v>10/0,4</c:v>
                  </c:pt>
                  <c:pt idx="14">
                    <c:v>10/0,4</c:v>
                  </c:pt>
                  <c:pt idx="15">
                    <c:v>10/0,4</c:v>
                  </c:pt>
                  <c:pt idx="16">
                    <c:v>10/0,4</c:v>
                  </c:pt>
                  <c:pt idx="17">
                    <c:v>10/0,4</c:v>
                  </c:pt>
                  <c:pt idx="18">
                    <c:v>10/0,4</c:v>
                  </c:pt>
                  <c:pt idx="19">
                    <c:v>10/0,4</c:v>
                  </c:pt>
                  <c:pt idx="20">
                    <c:v>10/0,4</c:v>
                  </c:pt>
                  <c:pt idx="21">
                    <c:v>10/0,4</c:v>
                  </c:pt>
                  <c:pt idx="22">
                    <c:v>10/0,4</c:v>
                  </c:pt>
                  <c:pt idx="23">
                    <c:v>10/0,4</c:v>
                  </c:pt>
                  <c:pt idx="24">
                    <c:v>10/0,4</c:v>
                  </c:pt>
                  <c:pt idx="25">
                    <c:v>10/0,4</c:v>
                  </c:pt>
                  <c:pt idx="26">
                    <c:v>10/0,4</c:v>
                  </c:pt>
                  <c:pt idx="27">
                    <c:v>10/0,4</c:v>
                  </c:pt>
                  <c:pt idx="28">
                    <c:v>10/0,4</c:v>
                  </c:pt>
                  <c:pt idx="29">
                    <c:v>10/0,4</c:v>
                  </c:pt>
                  <c:pt idx="30">
                    <c:v>10/0,4</c:v>
                  </c:pt>
                  <c:pt idx="31">
                    <c:v>10/0,4</c:v>
                  </c:pt>
                  <c:pt idx="32">
                    <c:v>10/0,4</c:v>
                  </c:pt>
                  <c:pt idx="33">
                    <c:v>10/0,4</c:v>
                  </c:pt>
                  <c:pt idx="34">
                    <c:v>10/0,4</c:v>
                  </c:pt>
                  <c:pt idx="35">
                    <c:v>10/0,4</c:v>
                  </c:pt>
                  <c:pt idx="36">
                    <c:v>10/0,4</c:v>
                  </c:pt>
                  <c:pt idx="37">
                    <c:v>10/0,4</c:v>
                  </c:pt>
                  <c:pt idx="38">
                    <c:v>10/0,4</c:v>
                  </c:pt>
                </c:lvl>
                <c:lvl>
                  <c:pt idx="1">
                    <c:v>400</c:v>
                  </c:pt>
                  <c:pt idx="2">
                    <c:v>250</c:v>
                  </c:pt>
                  <c:pt idx="3">
                    <c:v>160</c:v>
                  </c:pt>
                  <c:pt idx="4">
                    <c:v>250</c:v>
                  </c:pt>
                  <c:pt idx="5">
                    <c:v>400</c:v>
                  </c:pt>
                  <c:pt idx="6">
                    <c:v>160</c:v>
                  </c:pt>
                  <c:pt idx="7">
                    <c:v>160</c:v>
                  </c:pt>
                  <c:pt idx="8">
                    <c:v>160</c:v>
                  </c:pt>
                  <c:pt idx="9">
                    <c:v>250</c:v>
                  </c:pt>
                  <c:pt idx="10">
                    <c:v>25</c:v>
                  </c:pt>
                  <c:pt idx="11">
                    <c:v>160</c:v>
                  </c:pt>
                  <c:pt idx="12">
                    <c:v>400</c:v>
                  </c:pt>
                  <c:pt idx="13">
                    <c:v>400</c:v>
                  </c:pt>
                  <c:pt idx="14">
                    <c:v>400</c:v>
                  </c:pt>
                  <c:pt idx="15">
                    <c:v>630</c:v>
                  </c:pt>
                  <c:pt idx="16">
                    <c:v>250</c:v>
                  </c:pt>
                  <c:pt idx="17">
                    <c:v>250</c:v>
                  </c:pt>
                  <c:pt idx="18">
                    <c:v>160</c:v>
                  </c:pt>
                  <c:pt idx="19">
                    <c:v>160</c:v>
                  </c:pt>
                  <c:pt idx="20">
                    <c:v>250</c:v>
                  </c:pt>
                  <c:pt idx="21">
                    <c:v>160</c:v>
                  </c:pt>
                  <c:pt idx="22">
                    <c:v>250</c:v>
                  </c:pt>
                  <c:pt idx="23">
                    <c:v>250</c:v>
                  </c:pt>
                  <c:pt idx="24">
                    <c:v>160</c:v>
                  </c:pt>
                  <c:pt idx="25">
                    <c:v>63</c:v>
                  </c:pt>
                  <c:pt idx="26">
                    <c:v>630</c:v>
                  </c:pt>
                  <c:pt idx="27">
                    <c:v>250</c:v>
                  </c:pt>
                  <c:pt idx="28">
                    <c:v>250</c:v>
                  </c:pt>
                  <c:pt idx="29">
                    <c:v>160</c:v>
                  </c:pt>
                  <c:pt idx="30">
                    <c:v>25</c:v>
                  </c:pt>
                  <c:pt idx="31">
                    <c:v>250</c:v>
                  </c:pt>
                  <c:pt idx="32">
                    <c:v>250</c:v>
                  </c:pt>
                  <c:pt idx="33">
                    <c:v>250</c:v>
                  </c:pt>
                  <c:pt idx="34">
                    <c:v>250</c:v>
                  </c:pt>
                  <c:pt idx="35">
                    <c:v>160</c:v>
                  </c:pt>
                  <c:pt idx="36">
                    <c:v>160</c:v>
                  </c:pt>
                  <c:pt idx="37">
                    <c:v>630</c:v>
                  </c:pt>
                  <c:pt idx="38">
                    <c:v>630</c:v>
                  </c:pt>
                </c:lvl>
                <c:lvl>
                  <c:pt idx="1">
                    <c:v>КТП УС 205/400</c:v>
                  </c:pt>
                  <c:pt idx="2">
                    <c:v>КТП УС 211/250</c:v>
                  </c:pt>
                  <c:pt idx="3">
                    <c:v>КТП УС 212/160</c:v>
                  </c:pt>
                  <c:pt idx="4">
                    <c:v>КТП УС 213/250</c:v>
                  </c:pt>
                  <c:pt idx="5">
                    <c:v>КТП КМШ 207/400</c:v>
                  </c:pt>
                  <c:pt idx="6">
                    <c:v>КТП КМШ 208/160</c:v>
                  </c:pt>
                  <c:pt idx="7">
                    <c:v>КТП КМШ 210/160</c:v>
                  </c:pt>
                  <c:pt idx="8">
                    <c:v>КТП КМШ 212/160</c:v>
                  </c:pt>
                  <c:pt idx="9">
                    <c:v>КТП КМШ 221/250</c:v>
                  </c:pt>
                  <c:pt idx="10">
                    <c:v>КТП КМШ 225/25</c:v>
                  </c:pt>
                  <c:pt idx="11">
                    <c:v>КТП КМШ 501/160</c:v>
                  </c:pt>
                  <c:pt idx="12">
                    <c:v>КТП КМШ 502/400</c:v>
                  </c:pt>
                  <c:pt idx="13">
                    <c:v>КТП КМШ 503/400</c:v>
                  </c:pt>
                  <c:pt idx="14">
                    <c:v>КТП КМШ 504/400</c:v>
                  </c:pt>
                  <c:pt idx="15">
                    <c:v>КТП КМШ 505/630</c:v>
                  </c:pt>
                  <c:pt idx="16">
                    <c:v>КТП КМШ 506/250</c:v>
                  </c:pt>
                  <c:pt idx="17">
                    <c:v>КТП КМШ 507/250</c:v>
                  </c:pt>
                  <c:pt idx="18">
                    <c:v>КТП КМШ 508/160</c:v>
                  </c:pt>
                  <c:pt idx="19">
                    <c:v>КТП КМШ 510/160</c:v>
                  </c:pt>
                  <c:pt idx="20">
                    <c:v>КТП КМШ 512/250</c:v>
                  </c:pt>
                  <c:pt idx="21">
                    <c:v>КТП КМШ 513/160</c:v>
                  </c:pt>
                  <c:pt idx="22">
                    <c:v>КТП КМШ 514/250</c:v>
                  </c:pt>
                  <c:pt idx="23">
                    <c:v>КТП КМШ 516/250</c:v>
                  </c:pt>
                  <c:pt idx="24">
                    <c:v>КТП КМШ 517/160</c:v>
                  </c:pt>
                  <c:pt idx="25">
                    <c:v>КТП КМШ 523/63</c:v>
                  </c:pt>
                  <c:pt idx="26">
                    <c:v>КТП КМШ 518/630</c:v>
                  </c:pt>
                  <c:pt idx="27">
                    <c:v>КТП КМШ 519/250</c:v>
                  </c:pt>
                  <c:pt idx="28">
                    <c:v>КТП КМШ 704/250</c:v>
                  </c:pt>
                  <c:pt idx="29">
                    <c:v>КТП КМШ 708/160</c:v>
                  </c:pt>
                  <c:pt idx="30">
                    <c:v>КТП КМШ 912/25</c:v>
                  </c:pt>
                  <c:pt idx="31">
                    <c:v>КТП КМШ 913/250</c:v>
                  </c:pt>
                  <c:pt idx="32">
                    <c:v>КТП КМШ 1505/250</c:v>
                  </c:pt>
                  <c:pt idx="33">
                    <c:v>КТП КМШ 1521/250</c:v>
                  </c:pt>
                  <c:pt idx="34">
                    <c:v>КТП КМШ 1601/250</c:v>
                  </c:pt>
                  <c:pt idx="35">
                    <c:v>КТП КМШ 1617/160</c:v>
                  </c:pt>
                  <c:pt idx="36">
                    <c:v>КТП РАС 912/160</c:v>
                  </c:pt>
                  <c:pt idx="37">
                    <c:v>КТП КМШ 2201/630</c:v>
                  </c:pt>
                  <c:pt idx="38">
                    <c:v>КТП КМШ 2202/630</c:v>
                  </c:pt>
                </c:lvl>
                <c:lvl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  <c:pt idx="23">
                    <c:v>23</c:v>
                  </c:pt>
                  <c:pt idx="24">
                    <c:v>24</c:v>
                  </c:pt>
                  <c:pt idx="25">
                    <c:v>25</c:v>
                  </c:pt>
                  <c:pt idx="26">
                    <c:v>26</c:v>
                  </c:pt>
                  <c:pt idx="27">
                    <c:v>27</c:v>
                  </c:pt>
                  <c:pt idx="28">
                    <c:v>28</c:v>
                  </c:pt>
                  <c:pt idx="29">
                    <c:v>29</c:v>
                  </c:pt>
                  <c:pt idx="30">
                    <c:v>30</c:v>
                  </c:pt>
                  <c:pt idx="31">
                    <c:v>31</c:v>
                  </c:pt>
                  <c:pt idx="32">
                    <c:v>32</c:v>
                  </c:pt>
                  <c:pt idx="33">
                    <c:v>33</c:v>
                  </c:pt>
                  <c:pt idx="34">
                    <c:v>34</c:v>
                  </c:pt>
                  <c:pt idx="35">
                    <c:v>35</c:v>
                  </c:pt>
                  <c:pt idx="36">
                    <c:v>36</c:v>
                  </c:pt>
                  <c:pt idx="37">
                    <c:v>37</c:v>
                  </c:pt>
                  <c:pt idx="38">
                    <c:v>38</c:v>
                  </c:pt>
                </c:lvl>
              </c:multiLvlStrCache>
            </c:multiLvlStrRef>
          </c:cat>
          <c:val>
            <c:numRef>
              <c:f>Лист1!$G$6:$G$44</c:f>
              <c:numCache>
                <c:formatCode>General</c:formatCode>
                <c:ptCount val="39"/>
                <c:pt idx="0">
                  <c:v>0</c:v>
                </c:pt>
                <c:pt idx="1">
                  <c:v>104</c:v>
                </c:pt>
                <c:pt idx="2">
                  <c:v>42</c:v>
                </c:pt>
                <c:pt idx="3">
                  <c:v>24</c:v>
                </c:pt>
                <c:pt idx="4">
                  <c:v>30</c:v>
                </c:pt>
                <c:pt idx="5">
                  <c:v>0</c:v>
                </c:pt>
                <c:pt idx="6">
                  <c:v>1</c:v>
                </c:pt>
                <c:pt idx="7">
                  <c:v>13</c:v>
                </c:pt>
                <c:pt idx="8">
                  <c:v>28</c:v>
                </c:pt>
                <c:pt idx="9">
                  <c:v>10</c:v>
                </c:pt>
                <c:pt idx="10">
                  <c:v>1</c:v>
                </c:pt>
                <c:pt idx="11">
                  <c:v>37</c:v>
                </c:pt>
                <c:pt idx="12">
                  <c:v>148</c:v>
                </c:pt>
                <c:pt idx="13">
                  <c:v>178</c:v>
                </c:pt>
                <c:pt idx="14">
                  <c:v>78</c:v>
                </c:pt>
                <c:pt idx="15">
                  <c:v>211</c:v>
                </c:pt>
                <c:pt idx="16">
                  <c:v>105</c:v>
                </c:pt>
                <c:pt idx="17">
                  <c:v>96</c:v>
                </c:pt>
                <c:pt idx="18">
                  <c:v>56</c:v>
                </c:pt>
                <c:pt idx="19">
                  <c:v>10</c:v>
                </c:pt>
                <c:pt idx="20">
                  <c:v>6</c:v>
                </c:pt>
                <c:pt idx="21">
                  <c:v>40</c:v>
                </c:pt>
                <c:pt idx="22">
                  <c:v>53</c:v>
                </c:pt>
                <c:pt idx="23">
                  <c:v>162</c:v>
                </c:pt>
                <c:pt idx="24">
                  <c:v>20</c:v>
                </c:pt>
                <c:pt idx="25">
                  <c:v>0</c:v>
                </c:pt>
                <c:pt idx="26">
                  <c:v>8</c:v>
                </c:pt>
                <c:pt idx="27">
                  <c:v>71</c:v>
                </c:pt>
                <c:pt idx="28">
                  <c:v>96</c:v>
                </c:pt>
                <c:pt idx="29">
                  <c:v>54</c:v>
                </c:pt>
                <c:pt idx="30">
                  <c:v>0</c:v>
                </c:pt>
                <c:pt idx="31">
                  <c:v>1</c:v>
                </c:pt>
                <c:pt idx="32">
                  <c:v>41</c:v>
                </c:pt>
                <c:pt idx="33">
                  <c:v>2</c:v>
                </c:pt>
                <c:pt idx="34">
                  <c:v>19</c:v>
                </c:pt>
                <c:pt idx="35">
                  <c:v>7</c:v>
                </c:pt>
                <c:pt idx="36">
                  <c:v>0</c:v>
                </c:pt>
                <c:pt idx="37">
                  <c:v>111</c:v>
                </c:pt>
                <c:pt idx="38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0-4EF4-A3B9-0774EE33195E}"/>
            </c:ext>
          </c:extLst>
        </c:ser>
        <c:ser>
          <c:idx val="1"/>
          <c:order val="1"/>
          <c:tx>
            <c:strRef>
              <c:f>Лист1!$H$3:$H$5</c:f>
              <c:strCache>
                <c:ptCount val="3"/>
                <c:pt idx="0">
                  <c:v>Камышлинский участок - 1 квартал 2026</c:v>
                </c:pt>
                <c:pt idx="1">
                  <c:v>ЗАГРУЖЕННОСТЬ ТП (КТП)</c:v>
                </c:pt>
                <c:pt idx="2">
                  <c:v>А ток</c:v>
                </c:pt>
              </c:strCache>
            </c:strRef>
          </c:tx>
          <c:invertIfNegative val="0"/>
          <c:cat>
            <c:multiLvlStrRef>
              <c:f>Лист1!$B$6:$F$44</c:f>
              <c:multiLvlStrCache>
                <c:ptCount val="39"/>
                <c:lvl>
                  <c:pt idx="1">
                    <c:v>население,детсад</c:v>
                  </c:pt>
                  <c:pt idx="2">
                    <c:v>население, водозабор</c:v>
                  </c:pt>
                  <c:pt idx="3">
                    <c:v>население</c:v>
                  </c:pt>
                  <c:pt idx="4">
                    <c:v>население</c:v>
                  </c:pt>
                  <c:pt idx="6">
                    <c:v>МТФ</c:v>
                  </c:pt>
                  <c:pt idx="7">
                    <c:v>население</c:v>
                  </c:pt>
                  <c:pt idx="8">
                    <c:v>население</c:v>
                  </c:pt>
                  <c:pt idx="9">
                    <c:v>СОШ</c:v>
                  </c:pt>
                  <c:pt idx="10">
                    <c:v>Водозабор</c:v>
                  </c:pt>
                  <c:pt idx="11">
                    <c:v>База ССК,ДЭУ, население</c:v>
                  </c:pt>
                  <c:pt idx="12">
                    <c:v>население,СУД,УИН,военком.</c:v>
                  </c:pt>
                  <c:pt idx="13">
                    <c:v>насел,связь,почта,ЖКХ,банк,прокур</c:v>
                  </c:pt>
                  <c:pt idx="14">
                    <c:v>население</c:v>
                  </c:pt>
                  <c:pt idx="15">
                    <c:v>Насель,ЦРБ,Котельн,(резерв)</c:v>
                  </c:pt>
                  <c:pt idx="16">
                    <c:v>население</c:v>
                  </c:pt>
                  <c:pt idx="17">
                    <c:v>Детсад,Спортшкола,Магнит.</c:v>
                  </c:pt>
                  <c:pt idx="18">
                    <c:v>Население,МКД</c:v>
                  </c:pt>
                  <c:pt idx="19">
                    <c:v>Полиция МВД</c:v>
                  </c:pt>
                  <c:pt idx="20">
                    <c:v>Пож.часть, Лесхоз.</c:v>
                  </c:pt>
                  <c:pt idx="21">
                    <c:v>население,МКД</c:v>
                  </c:pt>
                  <c:pt idx="22">
                    <c:v>Насел,МКД,Школа интернат</c:v>
                  </c:pt>
                  <c:pt idx="23">
                    <c:v>Население,МКД,Детсад.</c:v>
                  </c:pt>
                  <c:pt idx="24">
                    <c:v>Детсад,магазин,ЦСО, пятерочка</c:v>
                  </c:pt>
                  <c:pt idx="26">
                    <c:v>Учеб.комплекс,котель (резерв)</c:v>
                  </c:pt>
                  <c:pt idx="27">
                    <c:v>Население, МКД</c:v>
                  </c:pt>
                  <c:pt idx="28">
                    <c:v>население</c:v>
                  </c:pt>
                  <c:pt idx="29">
                    <c:v>население</c:v>
                  </c:pt>
                  <c:pt idx="30">
                    <c:v>Водозабор (ЖКХ)</c:v>
                  </c:pt>
                  <c:pt idx="31">
                    <c:v>Площадь масс.мероприятий (АСП)</c:v>
                  </c:pt>
                  <c:pt idx="32">
                    <c:v>СОШ,детсад,минкотельн</c:v>
                  </c:pt>
                  <c:pt idx="33">
                    <c:v>с/совет,дом культуры,миникот,ЦСО</c:v>
                  </c:pt>
                  <c:pt idx="34">
                    <c:v>МКД,миникот,магазины,гостиница</c:v>
                  </c:pt>
                  <c:pt idx="35">
                    <c:v>население,база МТС</c:v>
                  </c:pt>
                  <c:pt idx="36">
                    <c:v>СОШ,детсад,ФАП</c:v>
                  </c:pt>
                  <c:pt idx="37">
                    <c:v>ЦРБ, Котельн,(основ. питание)</c:v>
                  </c:pt>
                  <c:pt idx="38">
                    <c:v>Учеб.комплекс,котель (основн.)</c:v>
                  </c:pt>
                </c:lvl>
                <c:lvl>
                  <c:pt idx="0">
                    <c:v>Класс напряжения, кв</c:v>
                  </c:pt>
                  <c:pt idx="1">
                    <c:v>10/0,4</c:v>
                  </c:pt>
                  <c:pt idx="2">
                    <c:v>6/0,4 </c:v>
                  </c:pt>
                  <c:pt idx="3">
                    <c:v>6/0,4 </c:v>
                  </c:pt>
                  <c:pt idx="4">
                    <c:v>6/0,4 </c:v>
                  </c:pt>
                  <c:pt idx="5">
                    <c:v>10/0,4</c:v>
                  </c:pt>
                  <c:pt idx="6">
                    <c:v>10/0,4</c:v>
                  </c:pt>
                  <c:pt idx="7">
                    <c:v>10/0,4</c:v>
                  </c:pt>
                  <c:pt idx="8">
                    <c:v>10/0,4</c:v>
                  </c:pt>
                  <c:pt idx="9">
                    <c:v>10/0,4</c:v>
                  </c:pt>
                  <c:pt idx="10">
                    <c:v>10/0,4</c:v>
                  </c:pt>
                  <c:pt idx="11">
                    <c:v>10/0,4</c:v>
                  </c:pt>
                  <c:pt idx="12">
                    <c:v>10/0,4</c:v>
                  </c:pt>
                  <c:pt idx="13">
                    <c:v>10/0,4</c:v>
                  </c:pt>
                  <c:pt idx="14">
                    <c:v>10/0,4</c:v>
                  </c:pt>
                  <c:pt idx="15">
                    <c:v>10/0,4</c:v>
                  </c:pt>
                  <c:pt idx="16">
                    <c:v>10/0,4</c:v>
                  </c:pt>
                  <c:pt idx="17">
                    <c:v>10/0,4</c:v>
                  </c:pt>
                  <c:pt idx="18">
                    <c:v>10/0,4</c:v>
                  </c:pt>
                  <c:pt idx="19">
                    <c:v>10/0,4</c:v>
                  </c:pt>
                  <c:pt idx="20">
                    <c:v>10/0,4</c:v>
                  </c:pt>
                  <c:pt idx="21">
                    <c:v>10/0,4</c:v>
                  </c:pt>
                  <c:pt idx="22">
                    <c:v>10/0,4</c:v>
                  </c:pt>
                  <c:pt idx="23">
                    <c:v>10/0,4</c:v>
                  </c:pt>
                  <c:pt idx="24">
                    <c:v>10/0,4</c:v>
                  </c:pt>
                  <c:pt idx="25">
                    <c:v>10/0,4</c:v>
                  </c:pt>
                  <c:pt idx="26">
                    <c:v>10/0,4</c:v>
                  </c:pt>
                  <c:pt idx="27">
                    <c:v>10/0,4</c:v>
                  </c:pt>
                  <c:pt idx="28">
                    <c:v>10/0,4</c:v>
                  </c:pt>
                  <c:pt idx="29">
                    <c:v>10/0,4</c:v>
                  </c:pt>
                  <c:pt idx="30">
                    <c:v>10/0,4</c:v>
                  </c:pt>
                  <c:pt idx="31">
                    <c:v>10/0,4</c:v>
                  </c:pt>
                  <c:pt idx="32">
                    <c:v>10/0,4</c:v>
                  </c:pt>
                  <c:pt idx="33">
                    <c:v>10/0,4</c:v>
                  </c:pt>
                  <c:pt idx="34">
                    <c:v>10/0,4</c:v>
                  </c:pt>
                  <c:pt idx="35">
                    <c:v>10/0,4</c:v>
                  </c:pt>
                  <c:pt idx="36">
                    <c:v>10/0,4</c:v>
                  </c:pt>
                  <c:pt idx="37">
                    <c:v>10/0,4</c:v>
                  </c:pt>
                  <c:pt idx="38">
                    <c:v>10/0,4</c:v>
                  </c:pt>
                </c:lvl>
                <c:lvl>
                  <c:pt idx="1">
                    <c:v>400</c:v>
                  </c:pt>
                  <c:pt idx="2">
                    <c:v>250</c:v>
                  </c:pt>
                  <c:pt idx="3">
                    <c:v>160</c:v>
                  </c:pt>
                  <c:pt idx="4">
                    <c:v>250</c:v>
                  </c:pt>
                  <c:pt idx="5">
                    <c:v>400</c:v>
                  </c:pt>
                  <c:pt idx="6">
                    <c:v>160</c:v>
                  </c:pt>
                  <c:pt idx="7">
                    <c:v>160</c:v>
                  </c:pt>
                  <c:pt idx="8">
                    <c:v>160</c:v>
                  </c:pt>
                  <c:pt idx="9">
                    <c:v>250</c:v>
                  </c:pt>
                  <c:pt idx="10">
                    <c:v>25</c:v>
                  </c:pt>
                  <c:pt idx="11">
                    <c:v>160</c:v>
                  </c:pt>
                  <c:pt idx="12">
                    <c:v>400</c:v>
                  </c:pt>
                  <c:pt idx="13">
                    <c:v>400</c:v>
                  </c:pt>
                  <c:pt idx="14">
                    <c:v>400</c:v>
                  </c:pt>
                  <c:pt idx="15">
                    <c:v>630</c:v>
                  </c:pt>
                  <c:pt idx="16">
                    <c:v>250</c:v>
                  </c:pt>
                  <c:pt idx="17">
                    <c:v>250</c:v>
                  </c:pt>
                  <c:pt idx="18">
                    <c:v>160</c:v>
                  </c:pt>
                  <c:pt idx="19">
                    <c:v>160</c:v>
                  </c:pt>
                  <c:pt idx="20">
                    <c:v>250</c:v>
                  </c:pt>
                  <c:pt idx="21">
                    <c:v>160</c:v>
                  </c:pt>
                  <c:pt idx="22">
                    <c:v>250</c:v>
                  </c:pt>
                  <c:pt idx="23">
                    <c:v>250</c:v>
                  </c:pt>
                  <c:pt idx="24">
                    <c:v>160</c:v>
                  </c:pt>
                  <c:pt idx="25">
                    <c:v>63</c:v>
                  </c:pt>
                  <c:pt idx="26">
                    <c:v>630</c:v>
                  </c:pt>
                  <c:pt idx="27">
                    <c:v>250</c:v>
                  </c:pt>
                  <c:pt idx="28">
                    <c:v>250</c:v>
                  </c:pt>
                  <c:pt idx="29">
                    <c:v>160</c:v>
                  </c:pt>
                  <c:pt idx="30">
                    <c:v>25</c:v>
                  </c:pt>
                  <c:pt idx="31">
                    <c:v>250</c:v>
                  </c:pt>
                  <c:pt idx="32">
                    <c:v>250</c:v>
                  </c:pt>
                  <c:pt idx="33">
                    <c:v>250</c:v>
                  </c:pt>
                  <c:pt idx="34">
                    <c:v>250</c:v>
                  </c:pt>
                  <c:pt idx="35">
                    <c:v>160</c:v>
                  </c:pt>
                  <c:pt idx="36">
                    <c:v>160</c:v>
                  </c:pt>
                  <c:pt idx="37">
                    <c:v>630</c:v>
                  </c:pt>
                  <c:pt idx="38">
                    <c:v>630</c:v>
                  </c:pt>
                </c:lvl>
                <c:lvl>
                  <c:pt idx="1">
                    <c:v>КТП УС 205/400</c:v>
                  </c:pt>
                  <c:pt idx="2">
                    <c:v>КТП УС 211/250</c:v>
                  </c:pt>
                  <c:pt idx="3">
                    <c:v>КТП УС 212/160</c:v>
                  </c:pt>
                  <c:pt idx="4">
                    <c:v>КТП УС 213/250</c:v>
                  </c:pt>
                  <c:pt idx="5">
                    <c:v>КТП КМШ 207/400</c:v>
                  </c:pt>
                  <c:pt idx="6">
                    <c:v>КТП КМШ 208/160</c:v>
                  </c:pt>
                  <c:pt idx="7">
                    <c:v>КТП КМШ 210/160</c:v>
                  </c:pt>
                  <c:pt idx="8">
                    <c:v>КТП КМШ 212/160</c:v>
                  </c:pt>
                  <c:pt idx="9">
                    <c:v>КТП КМШ 221/250</c:v>
                  </c:pt>
                  <c:pt idx="10">
                    <c:v>КТП КМШ 225/25</c:v>
                  </c:pt>
                  <c:pt idx="11">
                    <c:v>КТП КМШ 501/160</c:v>
                  </c:pt>
                  <c:pt idx="12">
                    <c:v>КТП КМШ 502/400</c:v>
                  </c:pt>
                  <c:pt idx="13">
                    <c:v>КТП КМШ 503/400</c:v>
                  </c:pt>
                  <c:pt idx="14">
                    <c:v>КТП КМШ 504/400</c:v>
                  </c:pt>
                  <c:pt idx="15">
                    <c:v>КТП КМШ 505/630</c:v>
                  </c:pt>
                  <c:pt idx="16">
                    <c:v>КТП КМШ 506/250</c:v>
                  </c:pt>
                  <c:pt idx="17">
                    <c:v>КТП КМШ 507/250</c:v>
                  </c:pt>
                  <c:pt idx="18">
                    <c:v>КТП КМШ 508/160</c:v>
                  </c:pt>
                  <c:pt idx="19">
                    <c:v>КТП КМШ 510/160</c:v>
                  </c:pt>
                  <c:pt idx="20">
                    <c:v>КТП КМШ 512/250</c:v>
                  </c:pt>
                  <c:pt idx="21">
                    <c:v>КТП КМШ 513/160</c:v>
                  </c:pt>
                  <c:pt idx="22">
                    <c:v>КТП КМШ 514/250</c:v>
                  </c:pt>
                  <c:pt idx="23">
                    <c:v>КТП КМШ 516/250</c:v>
                  </c:pt>
                  <c:pt idx="24">
                    <c:v>КТП КМШ 517/160</c:v>
                  </c:pt>
                  <c:pt idx="25">
                    <c:v>КТП КМШ 523/63</c:v>
                  </c:pt>
                  <c:pt idx="26">
                    <c:v>КТП КМШ 518/630</c:v>
                  </c:pt>
                  <c:pt idx="27">
                    <c:v>КТП КМШ 519/250</c:v>
                  </c:pt>
                  <c:pt idx="28">
                    <c:v>КТП КМШ 704/250</c:v>
                  </c:pt>
                  <c:pt idx="29">
                    <c:v>КТП КМШ 708/160</c:v>
                  </c:pt>
                  <c:pt idx="30">
                    <c:v>КТП КМШ 912/25</c:v>
                  </c:pt>
                  <c:pt idx="31">
                    <c:v>КТП КМШ 913/250</c:v>
                  </c:pt>
                  <c:pt idx="32">
                    <c:v>КТП КМШ 1505/250</c:v>
                  </c:pt>
                  <c:pt idx="33">
                    <c:v>КТП КМШ 1521/250</c:v>
                  </c:pt>
                  <c:pt idx="34">
                    <c:v>КТП КМШ 1601/250</c:v>
                  </c:pt>
                  <c:pt idx="35">
                    <c:v>КТП КМШ 1617/160</c:v>
                  </c:pt>
                  <c:pt idx="36">
                    <c:v>КТП РАС 912/160</c:v>
                  </c:pt>
                  <c:pt idx="37">
                    <c:v>КТП КМШ 2201/630</c:v>
                  </c:pt>
                  <c:pt idx="38">
                    <c:v>КТП КМШ 2202/630</c:v>
                  </c:pt>
                </c:lvl>
                <c:lvl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  <c:pt idx="23">
                    <c:v>23</c:v>
                  </c:pt>
                  <c:pt idx="24">
                    <c:v>24</c:v>
                  </c:pt>
                  <c:pt idx="25">
                    <c:v>25</c:v>
                  </c:pt>
                  <c:pt idx="26">
                    <c:v>26</c:v>
                  </c:pt>
                  <c:pt idx="27">
                    <c:v>27</c:v>
                  </c:pt>
                  <c:pt idx="28">
                    <c:v>28</c:v>
                  </c:pt>
                  <c:pt idx="29">
                    <c:v>29</c:v>
                  </c:pt>
                  <c:pt idx="30">
                    <c:v>30</c:v>
                  </c:pt>
                  <c:pt idx="31">
                    <c:v>31</c:v>
                  </c:pt>
                  <c:pt idx="32">
                    <c:v>32</c:v>
                  </c:pt>
                  <c:pt idx="33">
                    <c:v>33</c:v>
                  </c:pt>
                  <c:pt idx="34">
                    <c:v>34</c:v>
                  </c:pt>
                  <c:pt idx="35">
                    <c:v>35</c:v>
                  </c:pt>
                  <c:pt idx="36">
                    <c:v>36</c:v>
                  </c:pt>
                  <c:pt idx="37">
                    <c:v>37</c:v>
                  </c:pt>
                  <c:pt idx="38">
                    <c:v>38</c:v>
                  </c:pt>
                </c:lvl>
              </c:multiLvlStrCache>
            </c:multiLvlStrRef>
          </c:cat>
          <c:val>
            <c:numRef>
              <c:f>Лист1!$H$6:$H$44</c:f>
              <c:numCache>
                <c:formatCode>General</c:formatCode>
                <c:ptCount val="39"/>
                <c:pt idx="0">
                  <c:v>0</c:v>
                </c:pt>
                <c:pt idx="1">
                  <c:v>106</c:v>
                </c:pt>
                <c:pt idx="2">
                  <c:v>40</c:v>
                </c:pt>
                <c:pt idx="3">
                  <c:v>13</c:v>
                </c:pt>
                <c:pt idx="4">
                  <c:v>38</c:v>
                </c:pt>
                <c:pt idx="5">
                  <c:v>0</c:v>
                </c:pt>
                <c:pt idx="6">
                  <c:v>1</c:v>
                </c:pt>
                <c:pt idx="7">
                  <c:v>10</c:v>
                </c:pt>
                <c:pt idx="8">
                  <c:v>27</c:v>
                </c:pt>
                <c:pt idx="9">
                  <c:v>19</c:v>
                </c:pt>
                <c:pt idx="10">
                  <c:v>1</c:v>
                </c:pt>
                <c:pt idx="11">
                  <c:v>31</c:v>
                </c:pt>
                <c:pt idx="12">
                  <c:v>139</c:v>
                </c:pt>
                <c:pt idx="13">
                  <c:v>117</c:v>
                </c:pt>
                <c:pt idx="14">
                  <c:v>104</c:v>
                </c:pt>
                <c:pt idx="15">
                  <c:v>159</c:v>
                </c:pt>
                <c:pt idx="16">
                  <c:v>108</c:v>
                </c:pt>
                <c:pt idx="17">
                  <c:v>75</c:v>
                </c:pt>
                <c:pt idx="18">
                  <c:v>47</c:v>
                </c:pt>
                <c:pt idx="19">
                  <c:v>10</c:v>
                </c:pt>
                <c:pt idx="20">
                  <c:v>10</c:v>
                </c:pt>
                <c:pt idx="21">
                  <c:v>23</c:v>
                </c:pt>
                <c:pt idx="22">
                  <c:v>40</c:v>
                </c:pt>
                <c:pt idx="23">
                  <c:v>93</c:v>
                </c:pt>
                <c:pt idx="24">
                  <c:v>31</c:v>
                </c:pt>
                <c:pt idx="25">
                  <c:v>0</c:v>
                </c:pt>
                <c:pt idx="26">
                  <c:v>15</c:v>
                </c:pt>
                <c:pt idx="27">
                  <c:v>71</c:v>
                </c:pt>
                <c:pt idx="28">
                  <c:v>90</c:v>
                </c:pt>
                <c:pt idx="29">
                  <c:v>97</c:v>
                </c:pt>
                <c:pt idx="30">
                  <c:v>0</c:v>
                </c:pt>
                <c:pt idx="31">
                  <c:v>1</c:v>
                </c:pt>
                <c:pt idx="32">
                  <c:v>42</c:v>
                </c:pt>
                <c:pt idx="33">
                  <c:v>3</c:v>
                </c:pt>
                <c:pt idx="34">
                  <c:v>23</c:v>
                </c:pt>
                <c:pt idx="35">
                  <c:v>3</c:v>
                </c:pt>
                <c:pt idx="36">
                  <c:v>2</c:v>
                </c:pt>
                <c:pt idx="37">
                  <c:v>92</c:v>
                </c:pt>
                <c:pt idx="3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0-4EF4-A3B9-0774EE33195E}"/>
            </c:ext>
          </c:extLst>
        </c:ser>
        <c:ser>
          <c:idx val="2"/>
          <c:order val="2"/>
          <c:tx>
            <c:strRef>
              <c:f>Лист1!$I$3:$I$5</c:f>
              <c:strCache>
                <c:ptCount val="3"/>
                <c:pt idx="0">
                  <c:v>Камышлинский участок - 1 квартал 2026</c:v>
                </c:pt>
                <c:pt idx="1">
                  <c:v>ЗАГРУЖЕННОСТЬ ТП (КТП)</c:v>
                </c:pt>
                <c:pt idx="2">
                  <c:v>А ток</c:v>
                </c:pt>
              </c:strCache>
            </c:strRef>
          </c:tx>
          <c:invertIfNegative val="0"/>
          <c:cat>
            <c:multiLvlStrRef>
              <c:f>Лист1!$B$6:$F$44</c:f>
              <c:multiLvlStrCache>
                <c:ptCount val="39"/>
                <c:lvl>
                  <c:pt idx="1">
                    <c:v>население,детсад</c:v>
                  </c:pt>
                  <c:pt idx="2">
                    <c:v>население, водозабор</c:v>
                  </c:pt>
                  <c:pt idx="3">
                    <c:v>население</c:v>
                  </c:pt>
                  <c:pt idx="4">
                    <c:v>население</c:v>
                  </c:pt>
                  <c:pt idx="6">
                    <c:v>МТФ</c:v>
                  </c:pt>
                  <c:pt idx="7">
                    <c:v>население</c:v>
                  </c:pt>
                  <c:pt idx="8">
                    <c:v>население</c:v>
                  </c:pt>
                  <c:pt idx="9">
                    <c:v>СОШ</c:v>
                  </c:pt>
                  <c:pt idx="10">
                    <c:v>Водозабор</c:v>
                  </c:pt>
                  <c:pt idx="11">
                    <c:v>База ССК,ДЭУ, население</c:v>
                  </c:pt>
                  <c:pt idx="12">
                    <c:v>население,СУД,УИН,военком.</c:v>
                  </c:pt>
                  <c:pt idx="13">
                    <c:v>насел,связь,почта,ЖКХ,банк,прокур</c:v>
                  </c:pt>
                  <c:pt idx="14">
                    <c:v>население</c:v>
                  </c:pt>
                  <c:pt idx="15">
                    <c:v>Насель,ЦРБ,Котельн,(резерв)</c:v>
                  </c:pt>
                  <c:pt idx="16">
                    <c:v>население</c:v>
                  </c:pt>
                  <c:pt idx="17">
                    <c:v>Детсад,Спортшкола,Магнит.</c:v>
                  </c:pt>
                  <c:pt idx="18">
                    <c:v>Население,МКД</c:v>
                  </c:pt>
                  <c:pt idx="19">
                    <c:v>Полиция МВД</c:v>
                  </c:pt>
                  <c:pt idx="20">
                    <c:v>Пож.часть, Лесхоз.</c:v>
                  </c:pt>
                  <c:pt idx="21">
                    <c:v>население,МКД</c:v>
                  </c:pt>
                  <c:pt idx="22">
                    <c:v>Насел,МКД,Школа интернат</c:v>
                  </c:pt>
                  <c:pt idx="23">
                    <c:v>Население,МКД,Детсад.</c:v>
                  </c:pt>
                  <c:pt idx="24">
                    <c:v>Детсад,магазин,ЦСО, пятерочка</c:v>
                  </c:pt>
                  <c:pt idx="26">
                    <c:v>Учеб.комплекс,котель (резерв)</c:v>
                  </c:pt>
                  <c:pt idx="27">
                    <c:v>Население, МКД</c:v>
                  </c:pt>
                  <c:pt idx="28">
                    <c:v>население</c:v>
                  </c:pt>
                  <c:pt idx="29">
                    <c:v>население</c:v>
                  </c:pt>
                  <c:pt idx="30">
                    <c:v>Водозабор (ЖКХ)</c:v>
                  </c:pt>
                  <c:pt idx="31">
                    <c:v>Площадь масс.мероприятий (АСП)</c:v>
                  </c:pt>
                  <c:pt idx="32">
                    <c:v>СОШ,детсад,минкотельн</c:v>
                  </c:pt>
                  <c:pt idx="33">
                    <c:v>с/совет,дом культуры,миникот,ЦСО</c:v>
                  </c:pt>
                  <c:pt idx="34">
                    <c:v>МКД,миникот,магазины,гостиница</c:v>
                  </c:pt>
                  <c:pt idx="35">
                    <c:v>население,база МТС</c:v>
                  </c:pt>
                  <c:pt idx="36">
                    <c:v>СОШ,детсад,ФАП</c:v>
                  </c:pt>
                  <c:pt idx="37">
                    <c:v>ЦРБ, Котельн,(основ. питание)</c:v>
                  </c:pt>
                  <c:pt idx="38">
                    <c:v>Учеб.комплекс,котель (основн.)</c:v>
                  </c:pt>
                </c:lvl>
                <c:lvl>
                  <c:pt idx="0">
                    <c:v>Класс напряжения, кв</c:v>
                  </c:pt>
                  <c:pt idx="1">
                    <c:v>10/0,4</c:v>
                  </c:pt>
                  <c:pt idx="2">
                    <c:v>6/0,4 </c:v>
                  </c:pt>
                  <c:pt idx="3">
                    <c:v>6/0,4 </c:v>
                  </c:pt>
                  <c:pt idx="4">
                    <c:v>6/0,4 </c:v>
                  </c:pt>
                  <c:pt idx="5">
                    <c:v>10/0,4</c:v>
                  </c:pt>
                  <c:pt idx="6">
                    <c:v>10/0,4</c:v>
                  </c:pt>
                  <c:pt idx="7">
                    <c:v>10/0,4</c:v>
                  </c:pt>
                  <c:pt idx="8">
                    <c:v>10/0,4</c:v>
                  </c:pt>
                  <c:pt idx="9">
                    <c:v>10/0,4</c:v>
                  </c:pt>
                  <c:pt idx="10">
                    <c:v>10/0,4</c:v>
                  </c:pt>
                  <c:pt idx="11">
                    <c:v>10/0,4</c:v>
                  </c:pt>
                  <c:pt idx="12">
                    <c:v>10/0,4</c:v>
                  </c:pt>
                  <c:pt idx="13">
                    <c:v>10/0,4</c:v>
                  </c:pt>
                  <c:pt idx="14">
                    <c:v>10/0,4</c:v>
                  </c:pt>
                  <c:pt idx="15">
                    <c:v>10/0,4</c:v>
                  </c:pt>
                  <c:pt idx="16">
                    <c:v>10/0,4</c:v>
                  </c:pt>
                  <c:pt idx="17">
                    <c:v>10/0,4</c:v>
                  </c:pt>
                  <c:pt idx="18">
                    <c:v>10/0,4</c:v>
                  </c:pt>
                  <c:pt idx="19">
                    <c:v>10/0,4</c:v>
                  </c:pt>
                  <c:pt idx="20">
                    <c:v>10/0,4</c:v>
                  </c:pt>
                  <c:pt idx="21">
                    <c:v>10/0,4</c:v>
                  </c:pt>
                  <c:pt idx="22">
                    <c:v>10/0,4</c:v>
                  </c:pt>
                  <c:pt idx="23">
                    <c:v>10/0,4</c:v>
                  </c:pt>
                  <c:pt idx="24">
                    <c:v>10/0,4</c:v>
                  </c:pt>
                  <c:pt idx="25">
                    <c:v>10/0,4</c:v>
                  </c:pt>
                  <c:pt idx="26">
                    <c:v>10/0,4</c:v>
                  </c:pt>
                  <c:pt idx="27">
                    <c:v>10/0,4</c:v>
                  </c:pt>
                  <c:pt idx="28">
                    <c:v>10/0,4</c:v>
                  </c:pt>
                  <c:pt idx="29">
                    <c:v>10/0,4</c:v>
                  </c:pt>
                  <c:pt idx="30">
                    <c:v>10/0,4</c:v>
                  </c:pt>
                  <c:pt idx="31">
                    <c:v>10/0,4</c:v>
                  </c:pt>
                  <c:pt idx="32">
                    <c:v>10/0,4</c:v>
                  </c:pt>
                  <c:pt idx="33">
                    <c:v>10/0,4</c:v>
                  </c:pt>
                  <c:pt idx="34">
                    <c:v>10/0,4</c:v>
                  </c:pt>
                  <c:pt idx="35">
                    <c:v>10/0,4</c:v>
                  </c:pt>
                  <c:pt idx="36">
                    <c:v>10/0,4</c:v>
                  </c:pt>
                  <c:pt idx="37">
                    <c:v>10/0,4</c:v>
                  </c:pt>
                  <c:pt idx="38">
                    <c:v>10/0,4</c:v>
                  </c:pt>
                </c:lvl>
                <c:lvl>
                  <c:pt idx="1">
                    <c:v>400</c:v>
                  </c:pt>
                  <c:pt idx="2">
                    <c:v>250</c:v>
                  </c:pt>
                  <c:pt idx="3">
                    <c:v>160</c:v>
                  </c:pt>
                  <c:pt idx="4">
                    <c:v>250</c:v>
                  </c:pt>
                  <c:pt idx="5">
                    <c:v>400</c:v>
                  </c:pt>
                  <c:pt idx="6">
                    <c:v>160</c:v>
                  </c:pt>
                  <c:pt idx="7">
                    <c:v>160</c:v>
                  </c:pt>
                  <c:pt idx="8">
                    <c:v>160</c:v>
                  </c:pt>
                  <c:pt idx="9">
                    <c:v>250</c:v>
                  </c:pt>
                  <c:pt idx="10">
                    <c:v>25</c:v>
                  </c:pt>
                  <c:pt idx="11">
                    <c:v>160</c:v>
                  </c:pt>
                  <c:pt idx="12">
                    <c:v>400</c:v>
                  </c:pt>
                  <c:pt idx="13">
                    <c:v>400</c:v>
                  </c:pt>
                  <c:pt idx="14">
                    <c:v>400</c:v>
                  </c:pt>
                  <c:pt idx="15">
                    <c:v>630</c:v>
                  </c:pt>
                  <c:pt idx="16">
                    <c:v>250</c:v>
                  </c:pt>
                  <c:pt idx="17">
                    <c:v>250</c:v>
                  </c:pt>
                  <c:pt idx="18">
                    <c:v>160</c:v>
                  </c:pt>
                  <c:pt idx="19">
                    <c:v>160</c:v>
                  </c:pt>
                  <c:pt idx="20">
                    <c:v>250</c:v>
                  </c:pt>
                  <c:pt idx="21">
                    <c:v>160</c:v>
                  </c:pt>
                  <c:pt idx="22">
                    <c:v>250</c:v>
                  </c:pt>
                  <c:pt idx="23">
                    <c:v>250</c:v>
                  </c:pt>
                  <c:pt idx="24">
                    <c:v>160</c:v>
                  </c:pt>
                  <c:pt idx="25">
                    <c:v>63</c:v>
                  </c:pt>
                  <c:pt idx="26">
                    <c:v>630</c:v>
                  </c:pt>
                  <c:pt idx="27">
                    <c:v>250</c:v>
                  </c:pt>
                  <c:pt idx="28">
                    <c:v>250</c:v>
                  </c:pt>
                  <c:pt idx="29">
                    <c:v>160</c:v>
                  </c:pt>
                  <c:pt idx="30">
                    <c:v>25</c:v>
                  </c:pt>
                  <c:pt idx="31">
                    <c:v>250</c:v>
                  </c:pt>
                  <c:pt idx="32">
                    <c:v>250</c:v>
                  </c:pt>
                  <c:pt idx="33">
                    <c:v>250</c:v>
                  </c:pt>
                  <c:pt idx="34">
                    <c:v>250</c:v>
                  </c:pt>
                  <c:pt idx="35">
                    <c:v>160</c:v>
                  </c:pt>
                  <c:pt idx="36">
                    <c:v>160</c:v>
                  </c:pt>
                  <c:pt idx="37">
                    <c:v>630</c:v>
                  </c:pt>
                  <c:pt idx="38">
                    <c:v>630</c:v>
                  </c:pt>
                </c:lvl>
                <c:lvl>
                  <c:pt idx="1">
                    <c:v>КТП УС 205/400</c:v>
                  </c:pt>
                  <c:pt idx="2">
                    <c:v>КТП УС 211/250</c:v>
                  </c:pt>
                  <c:pt idx="3">
                    <c:v>КТП УС 212/160</c:v>
                  </c:pt>
                  <c:pt idx="4">
                    <c:v>КТП УС 213/250</c:v>
                  </c:pt>
                  <c:pt idx="5">
                    <c:v>КТП КМШ 207/400</c:v>
                  </c:pt>
                  <c:pt idx="6">
                    <c:v>КТП КМШ 208/160</c:v>
                  </c:pt>
                  <c:pt idx="7">
                    <c:v>КТП КМШ 210/160</c:v>
                  </c:pt>
                  <c:pt idx="8">
                    <c:v>КТП КМШ 212/160</c:v>
                  </c:pt>
                  <c:pt idx="9">
                    <c:v>КТП КМШ 221/250</c:v>
                  </c:pt>
                  <c:pt idx="10">
                    <c:v>КТП КМШ 225/25</c:v>
                  </c:pt>
                  <c:pt idx="11">
                    <c:v>КТП КМШ 501/160</c:v>
                  </c:pt>
                  <c:pt idx="12">
                    <c:v>КТП КМШ 502/400</c:v>
                  </c:pt>
                  <c:pt idx="13">
                    <c:v>КТП КМШ 503/400</c:v>
                  </c:pt>
                  <c:pt idx="14">
                    <c:v>КТП КМШ 504/400</c:v>
                  </c:pt>
                  <c:pt idx="15">
                    <c:v>КТП КМШ 505/630</c:v>
                  </c:pt>
                  <c:pt idx="16">
                    <c:v>КТП КМШ 506/250</c:v>
                  </c:pt>
                  <c:pt idx="17">
                    <c:v>КТП КМШ 507/250</c:v>
                  </c:pt>
                  <c:pt idx="18">
                    <c:v>КТП КМШ 508/160</c:v>
                  </c:pt>
                  <c:pt idx="19">
                    <c:v>КТП КМШ 510/160</c:v>
                  </c:pt>
                  <c:pt idx="20">
                    <c:v>КТП КМШ 512/250</c:v>
                  </c:pt>
                  <c:pt idx="21">
                    <c:v>КТП КМШ 513/160</c:v>
                  </c:pt>
                  <c:pt idx="22">
                    <c:v>КТП КМШ 514/250</c:v>
                  </c:pt>
                  <c:pt idx="23">
                    <c:v>КТП КМШ 516/250</c:v>
                  </c:pt>
                  <c:pt idx="24">
                    <c:v>КТП КМШ 517/160</c:v>
                  </c:pt>
                  <c:pt idx="25">
                    <c:v>КТП КМШ 523/63</c:v>
                  </c:pt>
                  <c:pt idx="26">
                    <c:v>КТП КМШ 518/630</c:v>
                  </c:pt>
                  <c:pt idx="27">
                    <c:v>КТП КМШ 519/250</c:v>
                  </c:pt>
                  <c:pt idx="28">
                    <c:v>КТП КМШ 704/250</c:v>
                  </c:pt>
                  <c:pt idx="29">
                    <c:v>КТП КМШ 708/160</c:v>
                  </c:pt>
                  <c:pt idx="30">
                    <c:v>КТП КМШ 912/25</c:v>
                  </c:pt>
                  <c:pt idx="31">
                    <c:v>КТП КМШ 913/250</c:v>
                  </c:pt>
                  <c:pt idx="32">
                    <c:v>КТП КМШ 1505/250</c:v>
                  </c:pt>
                  <c:pt idx="33">
                    <c:v>КТП КМШ 1521/250</c:v>
                  </c:pt>
                  <c:pt idx="34">
                    <c:v>КТП КМШ 1601/250</c:v>
                  </c:pt>
                  <c:pt idx="35">
                    <c:v>КТП КМШ 1617/160</c:v>
                  </c:pt>
                  <c:pt idx="36">
                    <c:v>КТП РАС 912/160</c:v>
                  </c:pt>
                  <c:pt idx="37">
                    <c:v>КТП КМШ 2201/630</c:v>
                  </c:pt>
                  <c:pt idx="38">
                    <c:v>КТП КМШ 2202/630</c:v>
                  </c:pt>
                </c:lvl>
                <c:lvl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  <c:pt idx="23">
                    <c:v>23</c:v>
                  </c:pt>
                  <c:pt idx="24">
                    <c:v>24</c:v>
                  </c:pt>
                  <c:pt idx="25">
                    <c:v>25</c:v>
                  </c:pt>
                  <c:pt idx="26">
                    <c:v>26</c:v>
                  </c:pt>
                  <c:pt idx="27">
                    <c:v>27</c:v>
                  </c:pt>
                  <c:pt idx="28">
                    <c:v>28</c:v>
                  </c:pt>
                  <c:pt idx="29">
                    <c:v>29</c:v>
                  </c:pt>
                  <c:pt idx="30">
                    <c:v>30</c:v>
                  </c:pt>
                  <c:pt idx="31">
                    <c:v>31</c:v>
                  </c:pt>
                  <c:pt idx="32">
                    <c:v>32</c:v>
                  </c:pt>
                  <c:pt idx="33">
                    <c:v>33</c:v>
                  </c:pt>
                  <c:pt idx="34">
                    <c:v>34</c:v>
                  </c:pt>
                  <c:pt idx="35">
                    <c:v>35</c:v>
                  </c:pt>
                  <c:pt idx="36">
                    <c:v>36</c:v>
                  </c:pt>
                  <c:pt idx="37">
                    <c:v>37</c:v>
                  </c:pt>
                  <c:pt idx="38">
                    <c:v>38</c:v>
                  </c:pt>
                </c:lvl>
              </c:multiLvlStrCache>
            </c:multiLvlStrRef>
          </c:cat>
          <c:val>
            <c:numRef>
              <c:f>Лист1!$I$6:$I$44</c:f>
              <c:numCache>
                <c:formatCode>General</c:formatCode>
                <c:ptCount val="39"/>
                <c:pt idx="0">
                  <c:v>0</c:v>
                </c:pt>
                <c:pt idx="1">
                  <c:v>113</c:v>
                </c:pt>
                <c:pt idx="2">
                  <c:v>53</c:v>
                </c:pt>
                <c:pt idx="3">
                  <c:v>7</c:v>
                </c:pt>
                <c:pt idx="4">
                  <c:v>23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35</c:v>
                </c:pt>
                <c:pt idx="9">
                  <c:v>15</c:v>
                </c:pt>
                <c:pt idx="10">
                  <c:v>1</c:v>
                </c:pt>
                <c:pt idx="11">
                  <c:v>54</c:v>
                </c:pt>
                <c:pt idx="12">
                  <c:v>152</c:v>
                </c:pt>
                <c:pt idx="13">
                  <c:v>146</c:v>
                </c:pt>
                <c:pt idx="14">
                  <c:v>121</c:v>
                </c:pt>
                <c:pt idx="15">
                  <c:v>151</c:v>
                </c:pt>
                <c:pt idx="16">
                  <c:v>73</c:v>
                </c:pt>
                <c:pt idx="17">
                  <c:v>98</c:v>
                </c:pt>
                <c:pt idx="18">
                  <c:v>41</c:v>
                </c:pt>
                <c:pt idx="19">
                  <c:v>9</c:v>
                </c:pt>
                <c:pt idx="20">
                  <c:v>3</c:v>
                </c:pt>
                <c:pt idx="21">
                  <c:v>23</c:v>
                </c:pt>
                <c:pt idx="22">
                  <c:v>20</c:v>
                </c:pt>
                <c:pt idx="23">
                  <c:v>122</c:v>
                </c:pt>
                <c:pt idx="24">
                  <c:v>33</c:v>
                </c:pt>
                <c:pt idx="25">
                  <c:v>0</c:v>
                </c:pt>
                <c:pt idx="26">
                  <c:v>15</c:v>
                </c:pt>
                <c:pt idx="27">
                  <c:v>44</c:v>
                </c:pt>
                <c:pt idx="28">
                  <c:v>73</c:v>
                </c:pt>
                <c:pt idx="29">
                  <c:v>61</c:v>
                </c:pt>
                <c:pt idx="30">
                  <c:v>0</c:v>
                </c:pt>
                <c:pt idx="31">
                  <c:v>5</c:v>
                </c:pt>
                <c:pt idx="32">
                  <c:v>43</c:v>
                </c:pt>
                <c:pt idx="33">
                  <c:v>10</c:v>
                </c:pt>
                <c:pt idx="34">
                  <c:v>23</c:v>
                </c:pt>
                <c:pt idx="35">
                  <c:v>6</c:v>
                </c:pt>
                <c:pt idx="36">
                  <c:v>0</c:v>
                </c:pt>
                <c:pt idx="37">
                  <c:v>110</c:v>
                </c:pt>
                <c:pt idx="38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00-4EF4-A3B9-0774EE33195E}"/>
            </c:ext>
          </c:extLst>
        </c:ser>
        <c:ser>
          <c:idx val="3"/>
          <c:order val="3"/>
          <c:tx>
            <c:strRef>
              <c:f>Лист1!$J$3:$J$5</c:f>
              <c:strCache>
                <c:ptCount val="3"/>
                <c:pt idx="0">
                  <c:v>Камышлинский участок - 1 квартал 2026</c:v>
                </c:pt>
                <c:pt idx="1">
                  <c:v>ЗАГРУЖЕННОСТЬ ТП (КТП)</c:v>
                </c:pt>
                <c:pt idx="2">
                  <c:v>кВА</c:v>
                </c:pt>
              </c:strCache>
            </c:strRef>
          </c:tx>
          <c:invertIfNegative val="0"/>
          <c:cat>
            <c:multiLvlStrRef>
              <c:f>Лист1!$B$6:$F$44</c:f>
              <c:multiLvlStrCache>
                <c:ptCount val="39"/>
                <c:lvl>
                  <c:pt idx="1">
                    <c:v>население,детсад</c:v>
                  </c:pt>
                  <c:pt idx="2">
                    <c:v>население, водозабор</c:v>
                  </c:pt>
                  <c:pt idx="3">
                    <c:v>население</c:v>
                  </c:pt>
                  <c:pt idx="4">
                    <c:v>население</c:v>
                  </c:pt>
                  <c:pt idx="6">
                    <c:v>МТФ</c:v>
                  </c:pt>
                  <c:pt idx="7">
                    <c:v>население</c:v>
                  </c:pt>
                  <c:pt idx="8">
                    <c:v>население</c:v>
                  </c:pt>
                  <c:pt idx="9">
                    <c:v>СОШ</c:v>
                  </c:pt>
                  <c:pt idx="10">
                    <c:v>Водозабор</c:v>
                  </c:pt>
                  <c:pt idx="11">
                    <c:v>База ССК,ДЭУ, население</c:v>
                  </c:pt>
                  <c:pt idx="12">
                    <c:v>население,СУД,УИН,военком.</c:v>
                  </c:pt>
                  <c:pt idx="13">
                    <c:v>насел,связь,почта,ЖКХ,банк,прокур</c:v>
                  </c:pt>
                  <c:pt idx="14">
                    <c:v>население</c:v>
                  </c:pt>
                  <c:pt idx="15">
                    <c:v>Насель,ЦРБ,Котельн,(резерв)</c:v>
                  </c:pt>
                  <c:pt idx="16">
                    <c:v>население</c:v>
                  </c:pt>
                  <c:pt idx="17">
                    <c:v>Детсад,Спортшкола,Магнит.</c:v>
                  </c:pt>
                  <c:pt idx="18">
                    <c:v>Население,МКД</c:v>
                  </c:pt>
                  <c:pt idx="19">
                    <c:v>Полиция МВД</c:v>
                  </c:pt>
                  <c:pt idx="20">
                    <c:v>Пож.часть, Лесхоз.</c:v>
                  </c:pt>
                  <c:pt idx="21">
                    <c:v>население,МКД</c:v>
                  </c:pt>
                  <c:pt idx="22">
                    <c:v>Насел,МКД,Школа интернат</c:v>
                  </c:pt>
                  <c:pt idx="23">
                    <c:v>Население,МКД,Детсад.</c:v>
                  </c:pt>
                  <c:pt idx="24">
                    <c:v>Детсад,магазин,ЦСО, пятерочка</c:v>
                  </c:pt>
                  <c:pt idx="26">
                    <c:v>Учеб.комплекс,котель (резерв)</c:v>
                  </c:pt>
                  <c:pt idx="27">
                    <c:v>Население, МКД</c:v>
                  </c:pt>
                  <c:pt idx="28">
                    <c:v>население</c:v>
                  </c:pt>
                  <c:pt idx="29">
                    <c:v>население</c:v>
                  </c:pt>
                  <c:pt idx="30">
                    <c:v>Водозабор (ЖКХ)</c:v>
                  </c:pt>
                  <c:pt idx="31">
                    <c:v>Площадь масс.мероприятий (АСП)</c:v>
                  </c:pt>
                  <c:pt idx="32">
                    <c:v>СОШ,детсад,минкотельн</c:v>
                  </c:pt>
                  <c:pt idx="33">
                    <c:v>с/совет,дом культуры,миникот,ЦСО</c:v>
                  </c:pt>
                  <c:pt idx="34">
                    <c:v>МКД,миникот,магазины,гостиница</c:v>
                  </c:pt>
                  <c:pt idx="35">
                    <c:v>население,база МТС</c:v>
                  </c:pt>
                  <c:pt idx="36">
                    <c:v>СОШ,детсад,ФАП</c:v>
                  </c:pt>
                  <c:pt idx="37">
                    <c:v>ЦРБ, Котельн,(основ. питание)</c:v>
                  </c:pt>
                  <c:pt idx="38">
                    <c:v>Учеб.комплекс,котель (основн.)</c:v>
                  </c:pt>
                </c:lvl>
                <c:lvl>
                  <c:pt idx="0">
                    <c:v>Класс напряжения, кв</c:v>
                  </c:pt>
                  <c:pt idx="1">
                    <c:v>10/0,4</c:v>
                  </c:pt>
                  <c:pt idx="2">
                    <c:v>6/0,4 </c:v>
                  </c:pt>
                  <c:pt idx="3">
                    <c:v>6/0,4 </c:v>
                  </c:pt>
                  <c:pt idx="4">
                    <c:v>6/0,4 </c:v>
                  </c:pt>
                  <c:pt idx="5">
                    <c:v>10/0,4</c:v>
                  </c:pt>
                  <c:pt idx="6">
                    <c:v>10/0,4</c:v>
                  </c:pt>
                  <c:pt idx="7">
                    <c:v>10/0,4</c:v>
                  </c:pt>
                  <c:pt idx="8">
                    <c:v>10/0,4</c:v>
                  </c:pt>
                  <c:pt idx="9">
                    <c:v>10/0,4</c:v>
                  </c:pt>
                  <c:pt idx="10">
                    <c:v>10/0,4</c:v>
                  </c:pt>
                  <c:pt idx="11">
                    <c:v>10/0,4</c:v>
                  </c:pt>
                  <c:pt idx="12">
                    <c:v>10/0,4</c:v>
                  </c:pt>
                  <c:pt idx="13">
                    <c:v>10/0,4</c:v>
                  </c:pt>
                  <c:pt idx="14">
                    <c:v>10/0,4</c:v>
                  </c:pt>
                  <c:pt idx="15">
                    <c:v>10/0,4</c:v>
                  </c:pt>
                  <c:pt idx="16">
                    <c:v>10/0,4</c:v>
                  </c:pt>
                  <c:pt idx="17">
                    <c:v>10/0,4</c:v>
                  </c:pt>
                  <c:pt idx="18">
                    <c:v>10/0,4</c:v>
                  </c:pt>
                  <c:pt idx="19">
                    <c:v>10/0,4</c:v>
                  </c:pt>
                  <c:pt idx="20">
                    <c:v>10/0,4</c:v>
                  </c:pt>
                  <c:pt idx="21">
                    <c:v>10/0,4</c:v>
                  </c:pt>
                  <c:pt idx="22">
                    <c:v>10/0,4</c:v>
                  </c:pt>
                  <c:pt idx="23">
                    <c:v>10/0,4</c:v>
                  </c:pt>
                  <c:pt idx="24">
                    <c:v>10/0,4</c:v>
                  </c:pt>
                  <c:pt idx="25">
                    <c:v>10/0,4</c:v>
                  </c:pt>
                  <c:pt idx="26">
                    <c:v>10/0,4</c:v>
                  </c:pt>
                  <c:pt idx="27">
                    <c:v>10/0,4</c:v>
                  </c:pt>
                  <c:pt idx="28">
                    <c:v>10/0,4</c:v>
                  </c:pt>
                  <c:pt idx="29">
                    <c:v>10/0,4</c:v>
                  </c:pt>
                  <c:pt idx="30">
                    <c:v>10/0,4</c:v>
                  </c:pt>
                  <c:pt idx="31">
                    <c:v>10/0,4</c:v>
                  </c:pt>
                  <c:pt idx="32">
                    <c:v>10/0,4</c:v>
                  </c:pt>
                  <c:pt idx="33">
                    <c:v>10/0,4</c:v>
                  </c:pt>
                  <c:pt idx="34">
                    <c:v>10/0,4</c:v>
                  </c:pt>
                  <c:pt idx="35">
                    <c:v>10/0,4</c:v>
                  </c:pt>
                  <c:pt idx="36">
                    <c:v>10/0,4</c:v>
                  </c:pt>
                  <c:pt idx="37">
                    <c:v>10/0,4</c:v>
                  </c:pt>
                  <c:pt idx="38">
                    <c:v>10/0,4</c:v>
                  </c:pt>
                </c:lvl>
                <c:lvl>
                  <c:pt idx="1">
                    <c:v>400</c:v>
                  </c:pt>
                  <c:pt idx="2">
                    <c:v>250</c:v>
                  </c:pt>
                  <c:pt idx="3">
                    <c:v>160</c:v>
                  </c:pt>
                  <c:pt idx="4">
                    <c:v>250</c:v>
                  </c:pt>
                  <c:pt idx="5">
                    <c:v>400</c:v>
                  </c:pt>
                  <c:pt idx="6">
                    <c:v>160</c:v>
                  </c:pt>
                  <c:pt idx="7">
                    <c:v>160</c:v>
                  </c:pt>
                  <c:pt idx="8">
                    <c:v>160</c:v>
                  </c:pt>
                  <c:pt idx="9">
                    <c:v>250</c:v>
                  </c:pt>
                  <c:pt idx="10">
                    <c:v>25</c:v>
                  </c:pt>
                  <c:pt idx="11">
                    <c:v>160</c:v>
                  </c:pt>
                  <c:pt idx="12">
                    <c:v>400</c:v>
                  </c:pt>
                  <c:pt idx="13">
                    <c:v>400</c:v>
                  </c:pt>
                  <c:pt idx="14">
                    <c:v>400</c:v>
                  </c:pt>
                  <c:pt idx="15">
                    <c:v>630</c:v>
                  </c:pt>
                  <c:pt idx="16">
                    <c:v>250</c:v>
                  </c:pt>
                  <c:pt idx="17">
                    <c:v>250</c:v>
                  </c:pt>
                  <c:pt idx="18">
                    <c:v>160</c:v>
                  </c:pt>
                  <c:pt idx="19">
                    <c:v>160</c:v>
                  </c:pt>
                  <c:pt idx="20">
                    <c:v>250</c:v>
                  </c:pt>
                  <c:pt idx="21">
                    <c:v>160</c:v>
                  </c:pt>
                  <c:pt idx="22">
                    <c:v>250</c:v>
                  </c:pt>
                  <c:pt idx="23">
                    <c:v>250</c:v>
                  </c:pt>
                  <c:pt idx="24">
                    <c:v>160</c:v>
                  </c:pt>
                  <c:pt idx="25">
                    <c:v>63</c:v>
                  </c:pt>
                  <c:pt idx="26">
                    <c:v>630</c:v>
                  </c:pt>
                  <c:pt idx="27">
                    <c:v>250</c:v>
                  </c:pt>
                  <c:pt idx="28">
                    <c:v>250</c:v>
                  </c:pt>
                  <c:pt idx="29">
                    <c:v>160</c:v>
                  </c:pt>
                  <c:pt idx="30">
                    <c:v>25</c:v>
                  </c:pt>
                  <c:pt idx="31">
                    <c:v>250</c:v>
                  </c:pt>
                  <c:pt idx="32">
                    <c:v>250</c:v>
                  </c:pt>
                  <c:pt idx="33">
                    <c:v>250</c:v>
                  </c:pt>
                  <c:pt idx="34">
                    <c:v>250</c:v>
                  </c:pt>
                  <c:pt idx="35">
                    <c:v>160</c:v>
                  </c:pt>
                  <c:pt idx="36">
                    <c:v>160</c:v>
                  </c:pt>
                  <c:pt idx="37">
                    <c:v>630</c:v>
                  </c:pt>
                  <c:pt idx="38">
                    <c:v>630</c:v>
                  </c:pt>
                </c:lvl>
                <c:lvl>
                  <c:pt idx="1">
                    <c:v>КТП УС 205/400</c:v>
                  </c:pt>
                  <c:pt idx="2">
                    <c:v>КТП УС 211/250</c:v>
                  </c:pt>
                  <c:pt idx="3">
                    <c:v>КТП УС 212/160</c:v>
                  </c:pt>
                  <c:pt idx="4">
                    <c:v>КТП УС 213/250</c:v>
                  </c:pt>
                  <c:pt idx="5">
                    <c:v>КТП КМШ 207/400</c:v>
                  </c:pt>
                  <c:pt idx="6">
                    <c:v>КТП КМШ 208/160</c:v>
                  </c:pt>
                  <c:pt idx="7">
                    <c:v>КТП КМШ 210/160</c:v>
                  </c:pt>
                  <c:pt idx="8">
                    <c:v>КТП КМШ 212/160</c:v>
                  </c:pt>
                  <c:pt idx="9">
                    <c:v>КТП КМШ 221/250</c:v>
                  </c:pt>
                  <c:pt idx="10">
                    <c:v>КТП КМШ 225/25</c:v>
                  </c:pt>
                  <c:pt idx="11">
                    <c:v>КТП КМШ 501/160</c:v>
                  </c:pt>
                  <c:pt idx="12">
                    <c:v>КТП КМШ 502/400</c:v>
                  </c:pt>
                  <c:pt idx="13">
                    <c:v>КТП КМШ 503/400</c:v>
                  </c:pt>
                  <c:pt idx="14">
                    <c:v>КТП КМШ 504/400</c:v>
                  </c:pt>
                  <c:pt idx="15">
                    <c:v>КТП КМШ 505/630</c:v>
                  </c:pt>
                  <c:pt idx="16">
                    <c:v>КТП КМШ 506/250</c:v>
                  </c:pt>
                  <c:pt idx="17">
                    <c:v>КТП КМШ 507/250</c:v>
                  </c:pt>
                  <c:pt idx="18">
                    <c:v>КТП КМШ 508/160</c:v>
                  </c:pt>
                  <c:pt idx="19">
                    <c:v>КТП КМШ 510/160</c:v>
                  </c:pt>
                  <c:pt idx="20">
                    <c:v>КТП КМШ 512/250</c:v>
                  </c:pt>
                  <c:pt idx="21">
                    <c:v>КТП КМШ 513/160</c:v>
                  </c:pt>
                  <c:pt idx="22">
                    <c:v>КТП КМШ 514/250</c:v>
                  </c:pt>
                  <c:pt idx="23">
                    <c:v>КТП КМШ 516/250</c:v>
                  </c:pt>
                  <c:pt idx="24">
                    <c:v>КТП КМШ 517/160</c:v>
                  </c:pt>
                  <c:pt idx="25">
                    <c:v>КТП КМШ 523/63</c:v>
                  </c:pt>
                  <c:pt idx="26">
                    <c:v>КТП КМШ 518/630</c:v>
                  </c:pt>
                  <c:pt idx="27">
                    <c:v>КТП КМШ 519/250</c:v>
                  </c:pt>
                  <c:pt idx="28">
                    <c:v>КТП КМШ 704/250</c:v>
                  </c:pt>
                  <c:pt idx="29">
                    <c:v>КТП КМШ 708/160</c:v>
                  </c:pt>
                  <c:pt idx="30">
                    <c:v>КТП КМШ 912/25</c:v>
                  </c:pt>
                  <c:pt idx="31">
                    <c:v>КТП КМШ 913/250</c:v>
                  </c:pt>
                  <c:pt idx="32">
                    <c:v>КТП КМШ 1505/250</c:v>
                  </c:pt>
                  <c:pt idx="33">
                    <c:v>КТП КМШ 1521/250</c:v>
                  </c:pt>
                  <c:pt idx="34">
                    <c:v>КТП КМШ 1601/250</c:v>
                  </c:pt>
                  <c:pt idx="35">
                    <c:v>КТП КМШ 1617/160</c:v>
                  </c:pt>
                  <c:pt idx="36">
                    <c:v>КТП РАС 912/160</c:v>
                  </c:pt>
                  <c:pt idx="37">
                    <c:v>КТП КМШ 2201/630</c:v>
                  </c:pt>
                  <c:pt idx="38">
                    <c:v>КТП КМШ 2202/630</c:v>
                  </c:pt>
                </c:lvl>
                <c:lvl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  <c:pt idx="23">
                    <c:v>23</c:v>
                  </c:pt>
                  <c:pt idx="24">
                    <c:v>24</c:v>
                  </c:pt>
                  <c:pt idx="25">
                    <c:v>25</c:v>
                  </c:pt>
                  <c:pt idx="26">
                    <c:v>26</c:v>
                  </c:pt>
                  <c:pt idx="27">
                    <c:v>27</c:v>
                  </c:pt>
                  <c:pt idx="28">
                    <c:v>28</c:v>
                  </c:pt>
                  <c:pt idx="29">
                    <c:v>29</c:v>
                  </c:pt>
                  <c:pt idx="30">
                    <c:v>30</c:v>
                  </c:pt>
                  <c:pt idx="31">
                    <c:v>31</c:v>
                  </c:pt>
                  <c:pt idx="32">
                    <c:v>32</c:v>
                  </c:pt>
                  <c:pt idx="33">
                    <c:v>33</c:v>
                  </c:pt>
                  <c:pt idx="34">
                    <c:v>34</c:v>
                  </c:pt>
                  <c:pt idx="35">
                    <c:v>35</c:v>
                  </c:pt>
                  <c:pt idx="36">
                    <c:v>36</c:v>
                  </c:pt>
                  <c:pt idx="37">
                    <c:v>37</c:v>
                  </c:pt>
                  <c:pt idx="38">
                    <c:v>38</c:v>
                  </c:pt>
                </c:lvl>
              </c:multiLvlStrCache>
            </c:multiLvlStrRef>
          </c:cat>
          <c:val>
            <c:numRef>
              <c:f>Лист1!$J$6:$J$44</c:f>
              <c:numCache>
                <c:formatCode>General</c:formatCode>
                <c:ptCount val="39"/>
                <c:pt idx="1">
                  <c:v>70.78006666666667</c:v>
                </c:pt>
                <c:pt idx="2">
                  <c:v>29.583000000000002</c:v>
                </c:pt>
                <c:pt idx="3">
                  <c:v>9.641866666666667</c:v>
                </c:pt>
                <c:pt idx="4">
                  <c:v>19.94113333333333</c:v>
                </c:pt>
                <c:pt idx="5">
                  <c:v>0</c:v>
                </c:pt>
                <c:pt idx="6">
                  <c:v>0.65739999999999998</c:v>
                </c:pt>
                <c:pt idx="7">
                  <c:v>5.6974666666666662</c:v>
                </c:pt>
                <c:pt idx="8">
                  <c:v>19.722000000000001</c:v>
                </c:pt>
                <c:pt idx="9">
                  <c:v>9.641866666666667</c:v>
                </c:pt>
                <c:pt idx="10">
                  <c:v>0.65739999999999998</c:v>
                </c:pt>
                <c:pt idx="11">
                  <c:v>26.734266666666667</c:v>
                </c:pt>
                <c:pt idx="12">
                  <c:v>96.199533333333335</c:v>
                </c:pt>
                <c:pt idx="13">
                  <c:v>96.637799999999999</c:v>
                </c:pt>
                <c:pt idx="14">
                  <c:v>66.397400000000005</c:v>
                </c:pt>
                <c:pt idx="15">
                  <c:v>114.16846666666665</c:v>
                </c:pt>
                <c:pt idx="16">
                  <c:v>62.672133333333335</c:v>
                </c:pt>
                <c:pt idx="17">
                  <c:v>58.946866666666672</c:v>
                </c:pt>
                <c:pt idx="18">
                  <c:v>31.555200000000003</c:v>
                </c:pt>
                <c:pt idx="19">
                  <c:v>6.3548666666666662</c:v>
                </c:pt>
                <c:pt idx="20">
                  <c:v>4.1635333333333335</c:v>
                </c:pt>
                <c:pt idx="21">
                  <c:v>18.845466666666667</c:v>
                </c:pt>
                <c:pt idx="22">
                  <c:v>24.762066666666666</c:v>
                </c:pt>
                <c:pt idx="23">
                  <c:v>82.613266666666675</c:v>
                </c:pt>
                <c:pt idx="24">
                  <c:v>18.4072</c:v>
                </c:pt>
                <c:pt idx="25">
                  <c:v>0</c:v>
                </c:pt>
                <c:pt idx="26">
                  <c:v>8.3270666666666671</c:v>
                </c:pt>
                <c:pt idx="27">
                  <c:v>40.758800000000001</c:v>
                </c:pt>
                <c:pt idx="28">
                  <c:v>56.755533333333332</c:v>
                </c:pt>
                <c:pt idx="29">
                  <c:v>46.456266666666671</c:v>
                </c:pt>
                <c:pt idx="30">
                  <c:v>0</c:v>
                </c:pt>
                <c:pt idx="31">
                  <c:v>1.5339333333333334</c:v>
                </c:pt>
                <c:pt idx="32">
                  <c:v>27.610800000000001</c:v>
                </c:pt>
                <c:pt idx="33">
                  <c:v>3.2869999999999999</c:v>
                </c:pt>
                <c:pt idx="34">
                  <c:v>14.243666666666668</c:v>
                </c:pt>
                <c:pt idx="35">
                  <c:v>3.5061333333333327</c:v>
                </c:pt>
                <c:pt idx="36">
                  <c:v>0.43826666666666658</c:v>
                </c:pt>
                <c:pt idx="37">
                  <c:v>68.588733333333337</c:v>
                </c:pt>
                <c:pt idx="38">
                  <c:v>72.752266666666671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00-4EF4-A3B9-0774EE33195E}"/>
            </c:ext>
          </c:extLst>
        </c:ser>
        <c:ser>
          <c:idx val="4"/>
          <c:order val="4"/>
          <c:tx>
            <c:strRef>
              <c:f>Лист1!$K$3:$K$5</c:f>
              <c:strCache>
                <c:ptCount val="3"/>
                <c:pt idx="0">
                  <c:v>Камышлинский участок - 1 квартал 2026</c:v>
                </c:pt>
                <c:pt idx="1">
                  <c:v>ЗАГРУЖЕННОСТЬ ТП (КТП)</c:v>
                </c:pt>
                <c:pt idx="2">
                  <c:v>%</c:v>
                </c:pt>
              </c:strCache>
            </c:strRef>
          </c:tx>
          <c:invertIfNegative val="0"/>
          <c:cat>
            <c:multiLvlStrRef>
              <c:f>Лист1!$B$6:$F$44</c:f>
              <c:multiLvlStrCache>
                <c:ptCount val="39"/>
                <c:lvl>
                  <c:pt idx="1">
                    <c:v>население,детсад</c:v>
                  </c:pt>
                  <c:pt idx="2">
                    <c:v>население, водозабор</c:v>
                  </c:pt>
                  <c:pt idx="3">
                    <c:v>население</c:v>
                  </c:pt>
                  <c:pt idx="4">
                    <c:v>население</c:v>
                  </c:pt>
                  <c:pt idx="6">
                    <c:v>МТФ</c:v>
                  </c:pt>
                  <c:pt idx="7">
                    <c:v>население</c:v>
                  </c:pt>
                  <c:pt idx="8">
                    <c:v>население</c:v>
                  </c:pt>
                  <c:pt idx="9">
                    <c:v>СОШ</c:v>
                  </c:pt>
                  <c:pt idx="10">
                    <c:v>Водозабор</c:v>
                  </c:pt>
                  <c:pt idx="11">
                    <c:v>База ССК,ДЭУ, население</c:v>
                  </c:pt>
                  <c:pt idx="12">
                    <c:v>население,СУД,УИН,военком.</c:v>
                  </c:pt>
                  <c:pt idx="13">
                    <c:v>насел,связь,почта,ЖКХ,банк,прокур</c:v>
                  </c:pt>
                  <c:pt idx="14">
                    <c:v>население</c:v>
                  </c:pt>
                  <c:pt idx="15">
                    <c:v>Насель,ЦРБ,Котельн,(резерв)</c:v>
                  </c:pt>
                  <c:pt idx="16">
                    <c:v>население</c:v>
                  </c:pt>
                  <c:pt idx="17">
                    <c:v>Детсад,Спортшкола,Магнит.</c:v>
                  </c:pt>
                  <c:pt idx="18">
                    <c:v>Население,МКД</c:v>
                  </c:pt>
                  <c:pt idx="19">
                    <c:v>Полиция МВД</c:v>
                  </c:pt>
                  <c:pt idx="20">
                    <c:v>Пож.часть, Лесхоз.</c:v>
                  </c:pt>
                  <c:pt idx="21">
                    <c:v>население,МКД</c:v>
                  </c:pt>
                  <c:pt idx="22">
                    <c:v>Насел,МКД,Школа интернат</c:v>
                  </c:pt>
                  <c:pt idx="23">
                    <c:v>Население,МКД,Детсад.</c:v>
                  </c:pt>
                  <c:pt idx="24">
                    <c:v>Детсад,магазин,ЦСО, пятерочка</c:v>
                  </c:pt>
                  <c:pt idx="26">
                    <c:v>Учеб.комплекс,котель (резерв)</c:v>
                  </c:pt>
                  <c:pt idx="27">
                    <c:v>Население, МКД</c:v>
                  </c:pt>
                  <c:pt idx="28">
                    <c:v>население</c:v>
                  </c:pt>
                  <c:pt idx="29">
                    <c:v>население</c:v>
                  </c:pt>
                  <c:pt idx="30">
                    <c:v>Водозабор (ЖКХ)</c:v>
                  </c:pt>
                  <c:pt idx="31">
                    <c:v>Площадь масс.мероприятий (АСП)</c:v>
                  </c:pt>
                  <c:pt idx="32">
                    <c:v>СОШ,детсад,минкотельн</c:v>
                  </c:pt>
                  <c:pt idx="33">
                    <c:v>с/совет,дом культуры,миникот,ЦСО</c:v>
                  </c:pt>
                  <c:pt idx="34">
                    <c:v>МКД,миникот,магазины,гостиница</c:v>
                  </c:pt>
                  <c:pt idx="35">
                    <c:v>население,база МТС</c:v>
                  </c:pt>
                  <c:pt idx="36">
                    <c:v>СОШ,детсад,ФАП</c:v>
                  </c:pt>
                  <c:pt idx="37">
                    <c:v>ЦРБ, Котельн,(основ. питание)</c:v>
                  </c:pt>
                  <c:pt idx="38">
                    <c:v>Учеб.комплекс,котель (основн.)</c:v>
                  </c:pt>
                </c:lvl>
                <c:lvl>
                  <c:pt idx="0">
                    <c:v>Класс напряжения, кв</c:v>
                  </c:pt>
                  <c:pt idx="1">
                    <c:v>10/0,4</c:v>
                  </c:pt>
                  <c:pt idx="2">
                    <c:v>6/0,4 </c:v>
                  </c:pt>
                  <c:pt idx="3">
                    <c:v>6/0,4 </c:v>
                  </c:pt>
                  <c:pt idx="4">
                    <c:v>6/0,4 </c:v>
                  </c:pt>
                  <c:pt idx="5">
                    <c:v>10/0,4</c:v>
                  </c:pt>
                  <c:pt idx="6">
                    <c:v>10/0,4</c:v>
                  </c:pt>
                  <c:pt idx="7">
                    <c:v>10/0,4</c:v>
                  </c:pt>
                  <c:pt idx="8">
                    <c:v>10/0,4</c:v>
                  </c:pt>
                  <c:pt idx="9">
                    <c:v>10/0,4</c:v>
                  </c:pt>
                  <c:pt idx="10">
                    <c:v>10/0,4</c:v>
                  </c:pt>
                  <c:pt idx="11">
                    <c:v>10/0,4</c:v>
                  </c:pt>
                  <c:pt idx="12">
                    <c:v>10/0,4</c:v>
                  </c:pt>
                  <c:pt idx="13">
                    <c:v>10/0,4</c:v>
                  </c:pt>
                  <c:pt idx="14">
                    <c:v>10/0,4</c:v>
                  </c:pt>
                  <c:pt idx="15">
                    <c:v>10/0,4</c:v>
                  </c:pt>
                  <c:pt idx="16">
                    <c:v>10/0,4</c:v>
                  </c:pt>
                  <c:pt idx="17">
                    <c:v>10/0,4</c:v>
                  </c:pt>
                  <c:pt idx="18">
                    <c:v>10/0,4</c:v>
                  </c:pt>
                  <c:pt idx="19">
                    <c:v>10/0,4</c:v>
                  </c:pt>
                  <c:pt idx="20">
                    <c:v>10/0,4</c:v>
                  </c:pt>
                  <c:pt idx="21">
                    <c:v>10/0,4</c:v>
                  </c:pt>
                  <c:pt idx="22">
                    <c:v>10/0,4</c:v>
                  </c:pt>
                  <c:pt idx="23">
                    <c:v>10/0,4</c:v>
                  </c:pt>
                  <c:pt idx="24">
                    <c:v>10/0,4</c:v>
                  </c:pt>
                  <c:pt idx="25">
                    <c:v>10/0,4</c:v>
                  </c:pt>
                  <c:pt idx="26">
                    <c:v>10/0,4</c:v>
                  </c:pt>
                  <c:pt idx="27">
                    <c:v>10/0,4</c:v>
                  </c:pt>
                  <c:pt idx="28">
                    <c:v>10/0,4</c:v>
                  </c:pt>
                  <c:pt idx="29">
                    <c:v>10/0,4</c:v>
                  </c:pt>
                  <c:pt idx="30">
                    <c:v>10/0,4</c:v>
                  </c:pt>
                  <c:pt idx="31">
                    <c:v>10/0,4</c:v>
                  </c:pt>
                  <c:pt idx="32">
                    <c:v>10/0,4</c:v>
                  </c:pt>
                  <c:pt idx="33">
                    <c:v>10/0,4</c:v>
                  </c:pt>
                  <c:pt idx="34">
                    <c:v>10/0,4</c:v>
                  </c:pt>
                  <c:pt idx="35">
                    <c:v>10/0,4</c:v>
                  </c:pt>
                  <c:pt idx="36">
                    <c:v>10/0,4</c:v>
                  </c:pt>
                  <c:pt idx="37">
                    <c:v>10/0,4</c:v>
                  </c:pt>
                  <c:pt idx="38">
                    <c:v>10/0,4</c:v>
                  </c:pt>
                </c:lvl>
                <c:lvl>
                  <c:pt idx="1">
                    <c:v>400</c:v>
                  </c:pt>
                  <c:pt idx="2">
                    <c:v>250</c:v>
                  </c:pt>
                  <c:pt idx="3">
                    <c:v>160</c:v>
                  </c:pt>
                  <c:pt idx="4">
                    <c:v>250</c:v>
                  </c:pt>
                  <c:pt idx="5">
                    <c:v>400</c:v>
                  </c:pt>
                  <c:pt idx="6">
                    <c:v>160</c:v>
                  </c:pt>
                  <c:pt idx="7">
                    <c:v>160</c:v>
                  </c:pt>
                  <c:pt idx="8">
                    <c:v>160</c:v>
                  </c:pt>
                  <c:pt idx="9">
                    <c:v>250</c:v>
                  </c:pt>
                  <c:pt idx="10">
                    <c:v>25</c:v>
                  </c:pt>
                  <c:pt idx="11">
                    <c:v>160</c:v>
                  </c:pt>
                  <c:pt idx="12">
                    <c:v>400</c:v>
                  </c:pt>
                  <c:pt idx="13">
                    <c:v>400</c:v>
                  </c:pt>
                  <c:pt idx="14">
                    <c:v>400</c:v>
                  </c:pt>
                  <c:pt idx="15">
                    <c:v>630</c:v>
                  </c:pt>
                  <c:pt idx="16">
                    <c:v>250</c:v>
                  </c:pt>
                  <c:pt idx="17">
                    <c:v>250</c:v>
                  </c:pt>
                  <c:pt idx="18">
                    <c:v>160</c:v>
                  </c:pt>
                  <c:pt idx="19">
                    <c:v>160</c:v>
                  </c:pt>
                  <c:pt idx="20">
                    <c:v>250</c:v>
                  </c:pt>
                  <c:pt idx="21">
                    <c:v>160</c:v>
                  </c:pt>
                  <c:pt idx="22">
                    <c:v>250</c:v>
                  </c:pt>
                  <c:pt idx="23">
                    <c:v>250</c:v>
                  </c:pt>
                  <c:pt idx="24">
                    <c:v>160</c:v>
                  </c:pt>
                  <c:pt idx="25">
                    <c:v>63</c:v>
                  </c:pt>
                  <c:pt idx="26">
                    <c:v>630</c:v>
                  </c:pt>
                  <c:pt idx="27">
                    <c:v>250</c:v>
                  </c:pt>
                  <c:pt idx="28">
                    <c:v>250</c:v>
                  </c:pt>
                  <c:pt idx="29">
                    <c:v>160</c:v>
                  </c:pt>
                  <c:pt idx="30">
                    <c:v>25</c:v>
                  </c:pt>
                  <c:pt idx="31">
                    <c:v>250</c:v>
                  </c:pt>
                  <c:pt idx="32">
                    <c:v>250</c:v>
                  </c:pt>
                  <c:pt idx="33">
                    <c:v>250</c:v>
                  </c:pt>
                  <c:pt idx="34">
                    <c:v>250</c:v>
                  </c:pt>
                  <c:pt idx="35">
                    <c:v>160</c:v>
                  </c:pt>
                  <c:pt idx="36">
                    <c:v>160</c:v>
                  </c:pt>
                  <c:pt idx="37">
                    <c:v>630</c:v>
                  </c:pt>
                  <c:pt idx="38">
                    <c:v>630</c:v>
                  </c:pt>
                </c:lvl>
                <c:lvl>
                  <c:pt idx="1">
                    <c:v>КТП УС 205/400</c:v>
                  </c:pt>
                  <c:pt idx="2">
                    <c:v>КТП УС 211/250</c:v>
                  </c:pt>
                  <c:pt idx="3">
                    <c:v>КТП УС 212/160</c:v>
                  </c:pt>
                  <c:pt idx="4">
                    <c:v>КТП УС 213/250</c:v>
                  </c:pt>
                  <c:pt idx="5">
                    <c:v>КТП КМШ 207/400</c:v>
                  </c:pt>
                  <c:pt idx="6">
                    <c:v>КТП КМШ 208/160</c:v>
                  </c:pt>
                  <c:pt idx="7">
                    <c:v>КТП КМШ 210/160</c:v>
                  </c:pt>
                  <c:pt idx="8">
                    <c:v>КТП КМШ 212/160</c:v>
                  </c:pt>
                  <c:pt idx="9">
                    <c:v>КТП КМШ 221/250</c:v>
                  </c:pt>
                  <c:pt idx="10">
                    <c:v>КТП КМШ 225/25</c:v>
                  </c:pt>
                  <c:pt idx="11">
                    <c:v>КТП КМШ 501/160</c:v>
                  </c:pt>
                  <c:pt idx="12">
                    <c:v>КТП КМШ 502/400</c:v>
                  </c:pt>
                  <c:pt idx="13">
                    <c:v>КТП КМШ 503/400</c:v>
                  </c:pt>
                  <c:pt idx="14">
                    <c:v>КТП КМШ 504/400</c:v>
                  </c:pt>
                  <c:pt idx="15">
                    <c:v>КТП КМШ 505/630</c:v>
                  </c:pt>
                  <c:pt idx="16">
                    <c:v>КТП КМШ 506/250</c:v>
                  </c:pt>
                  <c:pt idx="17">
                    <c:v>КТП КМШ 507/250</c:v>
                  </c:pt>
                  <c:pt idx="18">
                    <c:v>КТП КМШ 508/160</c:v>
                  </c:pt>
                  <c:pt idx="19">
                    <c:v>КТП КМШ 510/160</c:v>
                  </c:pt>
                  <c:pt idx="20">
                    <c:v>КТП КМШ 512/250</c:v>
                  </c:pt>
                  <c:pt idx="21">
                    <c:v>КТП КМШ 513/160</c:v>
                  </c:pt>
                  <c:pt idx="22">
                    <c:v>КТП КМШ 514/250</c:v>
                  </c:pt>
                  <c:pt idx="23">
                    <c:v>КТП КМШ 516/250</c:v>
                  </c:pt>
                  <c:pt idx="24">
                    <c:v>КТП КМШ 517/160</c:v>
                  </c:pt>
                  <c:pt idx="25">
                    <c:v>КТП КМШ 523/63</c:v>
                  </c:pt>
                  <c:pt idx="26">
                    <c:v>КТП КМШ 518/630</c:v>
                  </c:pt>
                  <c:pt idx="27">
                    <c:v>КТП КМШ 519/250</c:v>
                  </c:pt>
                  <c:pt idx="28">
                    <c:v>КТП КМШ 704/250</c:v>
                  </c:pt>
                  <c:pt idx="29">
                    <c:v>КТП КМШ 708/160</c:v>
                  </c:pt>
                  <c:pt idx="30">
                    <c:v>КТП КМШ 912/25</c:v>
                  </c:pt>
                  <c:pt idx="31">
                    <c:v>КТП КМШ 913/250</c:v>
                  </c:pt>
                  <c:pt idx="32">
                    <c:v>КТП КМШ 1505/250</c:v>
                  </c:pt>
                  <c:pt idx="33">
                    <c:v>КТП КМШ 1521/250</c:v>
                  </c:pt>
                  <c:pt idx="34">
                    <c:v>КТП КМШ 1601/250</c:v>
                  </c:pt>
                  <c:pt idx="35">
                    <c:v>КТП КМШ 1617/160</c:v>
                  </c:pt>
                  <c:pt idx="36">
                    <c:v>КТП РАС 912/160</c:v>
                  </c:pt>
                  <c:pt idx="37">
                    <c:v>КТП КМШ 2201/630</c:v>
                  </c:pt>
                  <c:pt idx="38">
                    <c:v>КТП КМШ 2202/630</c:v>
                  </c:pt>
                </c:lvl>
                <c:lvl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5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9</c:v>
                  </c:pt>
                  <c:pt idx="10">
                    <c:v>10</c:v>
                  </c:pt>
                  <c:pt idx="11">
                    <c:v>11</c:v>
                  </c:pt>
                  <c:pt idx="12">
                    <c:v>12</c:v>
                  </c:pt>
                  <c:pt idx="13">
                    <c:v>13</c:v>
                  </c:pt>
                  <c:pt idx="14">
                    <c:v>14</c:v>
                  </c:pt>
                  <c:pt idx="15">
                    <c:v>15</c:v>
                  </c:pt>
                  <c:pt idx="16">
                    <c:v>16</c:v>
                  </c:pt>
                  <c:pt idx="17">
                    <c:v>17</c:v>
                  </c:pt>
                  <c:pt idx="18">
                    <c:v>18</c:v>
                  </c:pt>
                  <c:pt idx="19">
                    <c:v>19</c:v>
                  </c:pt>
                  <c:pt idx="20">
                    <c:v>20</c:v>
                  </c:pt>
                  <c:pt idx="21">
                    <c:v>21</c:v>
                  </c:pt>
                  <c:pt idx="22">
                    <c:v>22</c:v>
                  </c:pt>
                  <c:pt idx="23">
                    <c:v>23</c:v>
                  </c:pt>
                  <c:pt idx="24">
                    <c:v>24</c:v>
                  </c:pt>
                  <c:pt idx="25">
                    <c:v>25</c:v>
                  </c:pt>
                  <c:pt idx="26">
                    <c:v>26</c:v>
                  </c:pt>
                  <c:pt idx="27">
                    <c:v>27</c:v>
                  </c:pt>
                  <c:pt idx="28">
                    <c:v>28</c:v>
                  </c:pt>
                  <c:pt idx="29">
                    <c:v>29</c:v>
                  </c:pt>
                  <c:pt idx="30">
                    <c:v>30</c:v>
                  </c:pt>
                  <c:pt idx="31">
                    <c:v>31</c:v>
                  </c:pt>
                  <c:pt idx="32">
                    <c:v>32</c:v>
                  </c:pt>
                  <c:pt idx="33">
                    <c:v>33</c:v>
                  </c:pt>
                  <c:pt idx="34">
                    <c:v>34</c:v>
                  </c:pt>
                  <c:pt idx="35">
                    <c:v>35</c:v>
                  </c:pt>
                  <c:pt idx="36">
                    <c:v>36</c:v>
                  </c:pt>
                  <c:pt idx="37">
                    <c:v>37</c:v>
                  </c:pt>
                  <c:pt idx="38">
                    <c:v>38</c:v>
                  </c:pt>
                </c:lvl>
              </c:multiLvlStrCache>
            </c:multiLvlStrRef>
          </c:cat>
          <c:val>
            <c:numRef>
              <c:f>Лист1!$K$6:$K$44</c:f>
              <c:numCache>
                <c:formatCode>General</c:formatCode>
                <c:ptCount val="39"/>
                <c:pt idx="1">
                  <c:v>17.695016666666668</c:v>
                </c:pt>
                <c:pt idx="2">
                  <c:v>11.833200000000001</c:v>
                </c:pt>
                <c:pt idx="3">
                  <c:v>6.0261666666666676</c:v>
                </c:pt>
                <c:pt idx="4">
                  <c:v>7.9764533333333318</c:v>
                </c:pt>
                <c:pt idx="5">
                  <c:v>0</c:v>
                </c:pt>
                <c:pt idx="6">
                  <c:v>0.41087499999999993</c:v>
                </c:pt>
                <c:pt idx="7">
                  <c:v>3.5609166666666665</c:v>
                </c:pt>
                <c:pt idx="8">
                  <c:v>12.326250000000002</c:v>
                </c:pt>
                <c:pt idx="9">
                  <c:v>3.856746666666667</c:v>
                </c:pt>
                <c:pt idx="10">
                  <c:v>2.6295999999999999</c:v>
                </c:pt>
                <c:pt idx="11">
                  <c:v>16.708916666666667</c:v>
                </c:pt>
                <c:pt idx="12">
                  <c:v>24.049883333333334</c:v>
                </c:pt>
                <c:pt idx="13">
                  <c:v>24.15945</c:v>
                </c:pt>
                <c:pt idx="14">
                  <c:v>16.599350000000001</c:v>
                </c:pt>
                <c:pt idx="15">
                  <c:v>18.121978835978833</c:v>
                </c:pt>
                <c:pt idx="16">
                  <c:v>25.068853333333337</c:v>
                </c:pt>
                <c:pt idx="17">
                  <c:v>23.578746666666671</c:v>
                </c:pt>
                <c:pt idx="18">
                  <c:v>19.722000000000001</c:v>
                </c:pt>
                <c:pt idx="19">
                  <c:v>3.9717916666666664</c:v>
                </c:pt>
                <c:pt idx="20">
                  <c:v>1.6654133333333334</c:v>
                </c:pt>
                <c:pt idx="21">
                  <c:v>11.778416666666667</c:v>
                </c:pt>
                <c:pt idx="22">
                  <c:v>9.9048266666666667</c:v>
                </c:pt>
                <c:pt idx="23">
                  <c:v>33.045306666666669</c:v>
                </c:pt>
                <c:pt idx="24">
                  <c:v>11.5045</c:v>
                </c:pt>
                <c:pt idx="25">
                  <c:v>0</c:v>
                </c:pt>
                <c:pt idx="26">
                  <c:v>1.3217566137566137</c:v>
                </c:pt>
                <c:pt idx="27">
                  <c:v>16.303519999999999</c:v>
                </c:pt>
                <c:pt idx="28">
                  <c:v>22.702213333333333</c:v>
                </c:pt>
                <c:pt idx="29">
                  <c:v>29.035166666666669</c:v>
                </c:pt>
                <c:pt idx="30">
                  <c:v>0</c:v>
                </c:pt>
                <c:pt idx="31">
                  <c:v>0.6135733333333333</c:v>
                </c:pt>
                <c:pt idx="32">
                  <c:v>11.044320000000001</c:v>
                </c:pt>
                <c:pt idx="33">
                  <c:v>1.3148</c:v>
                </c:pt>
                <c:pt idx="34">
                  <c:v>5.6974666666666671</c:v>
                </c:pt>
                <c:pt idx="35">
                  <c:v>2.1913333333333331</c:v>
                </c:pt>
                <c:pt idx="36">
                  <c:v>0.27391666666666664</c:v>
                </c:pt>
                <c:pt idx="37">
                  <c:v>10.887100529100529</c:v>
                </c:pt>
                <c:pt idx="38">
                  <c:v>11.547978835978837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00-4EF4-A3B9-0774EE331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99168"/>
        <c:axId val="44600704"/>
      </c:barChart>
      <c:catAx>
        <c:axId val="44599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4600704"/>
        <c:crosses val="autoZero"/>
        <c:auto val="1"/>
        <c:lblAlgn val="ctr"/>
        <c:lblOffset val="100"/>
        <c:noMultiLvlLbl val="0"/>
      </c:catAx>
      <c:valAx>
        <c:axId val="4460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4599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7336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topLeftCell="B1" workbookViewId="0">
      <selection activeCell="L11" sqref="L11"/>
    </sheetView>
  </sheetViews>
  <sheetFormatPr defaultRowHeight="15" x14ac:dyDescent="0.25"/>
  <cols>
    <col min="2" max="2" width="5.85546875" customWidth="1"/>
    <col min="3" max="3" width="32.42578125" customWidth="1"/>
    <col min="4" max="5" width="20.140625" customWidth="1"/>
    <col min="6" max="6" width="35.85546875" customWidth="1"/>
    <col min="7" max="8" width="6.42578125" customWidth="1"/>
    <col min="9" max="9" width="6.85546875" customWidth="1"/>
    <col min="12" max="12" width="44" customWidth="1"/>
    <col min="15" max="16" width="14.7109375" customWidth="1"/>
  </cols>
  <sheetData>
    <row r="1" spans="2:17" x14ac:dyDescent="0.25">
      <c r="B1" s="30" t="s">
        <v>70</v>
      </c>
      <c r="C1" s="30"/>
      <c r="D1" s="30"/>
      <c r="E1" s="30"/>
      <c r="F1" s="30"/>
      <c r="G1" s="30"/>
      <c r="H1" s="30"/>
      <c r="I1" s="30"/>
      <c r="J1" s="30"/>
      <c r="K1" s="30"/>
    </row>
    <row r="2" spans="2:17" ht="15.75" thickBot="1" x14ac:dyDescent="0.3"/>
    <row r="3" spans="2:17" ht="27" customHeight="1" x14ac:dyDescent="0.25">
      <c r="B3" s="35" t="s">
        <v>88</v>
      </c>
      <c r="C3" s="36"/>
      <c r="D3" s="36"/>
      <c r="E3" s="37"/>
      <c r="F3" s="36"/>
      <c r="G3" s="36"/>
      <c r="H3" s="36"/>
      <c r="I3" s="36"/>
      <c r="J3" s="36"/>
      <c r="K3" s="38"/>
      <c r="L3" s="2"/>
      <c r="M3" s="2"/>
      <c r="N3" s="2"/>
      <c r="O3" s="2"/>
      <c r="P3" s="2"/>
      <c r="Q3" s="3"/>
    </row>
    <row r="4" spans="2:17" x14ac:dyDescent="0.25">
      <c r="B4" s="31" t="s">
        <v>1</v>
      </c>
      <c r="C4" s="39" t="s">
        <v>65</v>
      </c>
      <c r="D4" s="45" t="s">
        <v>71</v>
      </c>
      <c r="E4" s="20"/>
      <c r="F4" s="46" t="s">
        <v>0</v>
      </c>
      <c r="G4" s="32" t="s">
        <v>3</v>
      </c>
      <c r="H4" s="33"/>
      <c r="I4" s="33"/>
      <c r="J4" s="33"/>
      <c r="K4" s="34"/>
      <c r="L4" s="6"/>
      <c r="M4" s="6"/>
      <c r="N4" s="6"/>
      <c r="O4" s="4"/>
      <c r="P4" s="4"/>
      <c r="Q4" s="3"/>
    </row>
    <row r="5" spans="2:17" x14ac:dyDescent="0.25">
      <c r="B5" s="31"/>
      <c r="C5" s="44"/>
      <c r="D5" s="45"/>
      <c r="E5" s="21"/>
      <c r="F5" s="46"/>
      <c r="G5" s="32" t="s">
        <v>67</v>
      </c>
      <c r="H5" s="33"/>
      <c r="I5" s="43"/>
      <c r="J5" s="39" t="s">
        <v>2</v>
      </c>
      <c r="K5" s="41" t="s">
        <v>4</v>
      </c>
      <c r="L5" s="6"/>
      <c r="M5" s="6"/>
      <c r="N5" s="6"/>
      <c r="O5" s="4"/>
      <c r="P5" s="4"/>
      <c r="Q5" s="3"/>
    </row>
    <row r="6" spans="2:17" ht="46.5" customHeight="1" x14ac:dyDescent="0.25">
      <c r="B6" s="31"/>
      <c r="C6" s="40"/>
      <c r="D6" s="45"/>
      <c r="E6" s="22" t="s">
        <v>78</v>
      </c>
      <c r="F6" s="46"/>
      <c r="G6" s="16" t="s">
        <v>5</v>
      </c>
      <c r="H6" s="16" t="s">
        <v>6</v>
      </c>
      <c r="I6" s="16" t="s">
        <v>7</v>
      </c>
      <c r="J6" s="40"/>
      <c r="K6" s="42"/>
      <c r="L6" s="4"/>
      <c r="M6" s="4"/>
      <c r="N6" s="4"/>
      <c r="O6" s="4"/>
      <c r="P6" s="4"/>
      <c r="Q6" s="3"/>
    </row>
    <row r="7" spans="2:17" ht="18" customHeight="1" x14ac:dyDescent="0.25">
      <c r="B7" s="7">
        <v>1</v>
      </c>
      <c r="C7" s="1" t="s">
        <v>8</v>
      </c>
      <c r="D7" s="1">
        <v>400</v>
      </c>
      <c r="E7" s="47" t="s">
        <v>80</v>
      </c>
      <c r="F7" s="1" t="s">
        <v>49</v>
      </c>
      <c r="G7" s="1">
        <v>104</v>
      </c>
      <c r="H7" s="1">
        <v>106</v>
      </c>
      <c r="I7" s="1">
        <v>113</v>
      </c>
      <c r="J7" s="1">
        <f>(G7+H7+I7)/3*0.38*1.73</f>
        <v>70.78006666666667</v>
      </c>
      <c r="K7" s="8">
        <f>(J7/D7)*100</f>
        <v>17.695016666666668</v>
      </c>
      <c r="L7" s="3"/>
      <c r="M7" s="3"/>
      <c r="N7" s="3"/>
      <c r="O7" s="5"/>
      <c r="P7" s="5"/>
      <c r="Q7" s="3"/>
    </row>
    <row r="8" spans="2:17" ht="16.5" customHeight="1" x14ac:dyDescent="0.25">
      <c r="B8" s="7">
        <v>2</v>
      </c>
      <c r="C8" s="1" t="s">
        <v>60</v>
      </c>
      <c r="D8" s="1">
        <v>250</v>
      </c>
      <c r="E8" s="47" t="s">
        <v>79</v>
      </c>
      <c r="F8" s="1" t="s">
        <v>33</v>
      </c>
      <c r="G8" s="1">
        <v>42</v>
      </c>
      <c r="H8" s="1">
        <v>40</v>
      </c>
      <c r="I8" s="1">
        <v>53</v>
      </c>
      <c r="J8" s="1">
        <f t="shared" ref="J8:J21" si="0">(G8+H8+I8)/3*0.38*1.73</f>
        <v>29.583000000000002</v>
      </c>
      <c r="K8" s="27">
        <f t="shared" ref="K8:K21" si="1">(J8/D8)*100</f>
        <v>11.833200000000001</v>
      </c>
      <c r="L8" s="28"/>
      <c r="M8" s="3"/>
      <c r="N8" s="3"/>
      <c r="O8" s="3"/>
      <c r="P8" s="3"/>
      <c r="Q8" s="3"/>
    </row>
    <row r="9" spans="2:17" ht="16.5" customHeight="1" x14ac:dyDescent="0.25">
      <c r="B9" s="7">
        <v>3</v>
      </c>
      <c r="C9" s="1" t="s">
        <v>10</v>
      </c>
      <c r="D9" s="1">
        <v>160</v>
      </c>
      <c r="E9" s="47" t="s">
        <v>79</v>
      </c>
      <c r="F9" s="1" t="s">
        <v>9</v>
      </c>
      <c r="G9" s="1">
        <v>24</v>
      </c>
      <c r="H9" s="1">
        <v>13</v>
      </c>
      <c r="I9" s="1">
        <v>7</v>
      </c>
      <c r="J9" s="1">
        <f t="shared" si="0"/>
        <v>9.641866666666667</v>
      </c>
      <c r="K9" s="8">
        <f t="shared" si="1"/>
        <v>6.0261666666666676</v>
      </c>
      <c r="L9" s="3"/>
      <c r="M9" s="3"/>
      <c r="N9" s="3"/>
      <c r="O9" s="3"/>
      <c r="P9" s="3"/>
      <c r="Q9" s="3"/>
    </row>
    <row r="10" spans="2:17" ht="14.25" customHeight="1" x14ac:dyDescent="0.25">
      <c r="B10" s="7">
        <v>4</v>
      </c>
      <c r="C10" s="1" t="s">
        <v>11</v>
      </c>
      <c r="D10" s="1">
        <v>250</v>
      </c>
      <c r="E10" s="47" t="s">
        <v>79</v>
      </c>
      <c r="F10" s="1" t="s">
        <v>9</v>
      </c>
      <c r="G10" s="1">
        <v>30</v>
      </c>
      <c r="H10" s="1">
        <v>38</v>
      </c>
      <c r="I10" s="1">
        <v>23</v>
      </c>
      <c r="J10" s="1">
        <f t="shared" si="0"/>
        <v>19.94113333333333</v>
      </c>
      <c r="K10" s="8">
        <f t="shared" si="1"/>
        <v>7.9764533333333318</v>
      </c>
      <c r="L10" s="3"/>
      <c r="M10" s="3"/>
      <c r="N10" s="3"/>
      <c r="O10" s="3"/>
      <c r="P10" s="3"/>
      <c r="Q10" s="3"/>
    </row>
    <row r="11" spans="2:17" x14ac:dyDescent="0.25">
      <c r="B11" s="7">
        <v>5</v>
      </c>
      <c r="C11" s="1" t="s">
        <v>12</v>
      </c>
      <c r="D11" s="1">
        <v>400</v>
      </c>
      <c r="E11" s="47" t="s">
        <v>80</v>
      </c>
      <c r="F11" s="1"/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3"/>
      <c r="M11" s="3"/>
      <c r="N11" s="3"/>
      <c r="O11" s="3"/>
      <c r="P11" s="3"/>
      <c r="Q11" s="3"/>
    </row>
    <row r="12" spans="2:17" x14ac:dyDescent="0.25">
      <c r="B12" s="7">
        <v>6</v>
      </c>
      <c r="C12" s="1" t="s">
        <v>13</v>
      </c>
      <c r="D12" s="1">
        <v>160</v>
      </c>
      <c r="E12" s="47" t="s">
        <v>80</v>
      </c>
      <c r="F12" s="1" t="s">
        <v>32</v>
      </c>
      <c r="G12" s="1">
        <v>1</v>
      </c>
      <c r="H12" s="1">
        <v>1</v>
      </c>
      <c r="I12" s="1">
        <v>1</v>
      </c>
      <c r="J12" s="1">
        <f t="shared" ref="J12" si="2">(G12+H12+I12)/3*0.38*1.73</f>
        <v>0.65739999999999998</v>
      </c>
      <c r="K12" s="8">
        <f t="shared" ref="K12" si="3">(J12/D12)*100</f>
        <v>0.41087499999999993</v>
      </c>
      <c r="L12" s="3"/>
      <c r="M12" s="3"/>
      <c r="N12" s="3"/>
      <c r="O12" s="3"/>
      <c r="P12" s="3"/>
      <c r="Q12" s="3"/>
    </row>
    <row r="13" spans="2:17" x14ac:dyDescent="0.25">
      <c r="B13" s="7">
        <v>7</v>
      </c>
      <c r="C13" s="1" t="s">
        <v>14</v>
      </c>
      <c r="D13" s="1">
        <v>160</v>
      </c>
      <c r="E13" s="47" t="s">
        <v>80</v>
      </c>
      <c r="F13" s="1" t="s">
        <v>9</v>
      </c>
      <c r="G13" s="1">
        <v>13</v>
      </c>
      <c r="H13" s="1">
        <v>10</v>
      </c>
      <c r="I13" s="19">
        <v>3</v>
      </c>
      <c r="J13" s="1">
        <f t="shared" si="0"/>
        <v>5.6974666666666662</v>
      </c>
      <c r="K13" s="8">
        <f t="shared" si="1"/>
        <v>3.5609166666666665</v>
      </c>
      <c r="L13" s="3"/>
      <c r="M13" s="3"/>
      <c r="N13" s="3"/>
      <c r="O13" s="3"/>
      <c r="P13" s="3"/>
      <c r="Q13" s="3"/>
    </row>
    <row r="14" spans="2:17" x14ac:dyDescent="0.25">
      <c r="B14" s="7">
        <v>8</v>
      </c>
      <c r="C14" s="1" t="s">
        <v>68</v>
      </c>
      <c r="D14" s="1">
        <v>160</v>
      </c>
      <c r="E14" s="47" t="s">
        <v>80</v>
      </c>
      <c r="F14" s="1" t="s">
        <v>9</v>
      </c>
      <c r="G14" s="1">
        <v>28</v>
      </c>
      <c r="H14" s="1">
        <v>27</v>
      </c>
      <c r="I14" s="1">
        <v>35</v>
      </c>
      <c r="J14" s="1">
        <f t="shared" si="0"/>
        <v>19.722000000000001</v>
      </c>
      <c r="K14" s="8">
        <f t="shared" si="1"/>
        <v>12.326250000000002</v>
      </c>
      <c r="L14" s="3"/>
      <c r="M14" s="3"/>
      <c r="N14" s="3"/>
      <c r="O14" s="3"/>
      <c r="P14" s="3"/>
      <c r="Q14" s="3"/>
    </row>
    <row r="15" spans="2:17" x14ac:dyDescent="0.25">
      <c r="B15" s="7">
        <v>9</v>
      </c>
      <c r="C15" s="1" t="s">
        <v>15</v>
      </c>
      <c r="D15" s="1">
        <v>250</v>
      </c>
      <c r="E15" s="47" t="s">
        <v>80</v>
      </c>
      <c r="F15" s="1" t="s">
        <v>34</v>
      </c>
      <c r="G15" s="1">
        <v>10</v>
      </c>
      <c r="H15" s="1">
        <v>19</v>
      </c>
      <c r="I15" s="1">
        <v>15</v>
      </c>
      <c r="J15" s="1">
        <f t="shared" si="0"/>
        <v>9.641866666666667</v>
      </c>
      <c r="K15" s="8">
        <f t="shared" si="1"/>
        <v>3.856746666666667</v>
      </c>
      <c r="L15" s="3"/>
      <c r="M15" s="3"/>
      <c r="N15" s="3"/>
      <c r="O15" s="3"/>
      <c r="P15" s="3"/>
      <c r="Q15" s="3"/>
    </row>
    <row r="16" spans="2:17" x14ac:dyDescent="0.25">
      <c r="B16" s="7">
        <v>10</v>
      </c>
      <c r="C16" s="1" t="s">
        <v>16</v>
      </c>
      <c r="D16" s="1">
        <v>25</v>
      </c>
      <c r="E16" s="47" t="s">
        <v>80</v>
      </c>
      <c r="F16" s="1" t="s">
        <v>35</v>
      </c>
      <c r="G16" s="1">
        <v>1</v>
      </c>
      <c r="H16" s="1">
        <v>1</v>
      </c>
      <c r="I16" s="1">
        <v>1</v>
      </c>
      <c r="J16" s="1">
        <f t="shared" si="0"/>
        <v>0.65739999999999998</v>
      </c>
      <c r="K16" s="8">
        <f t="shared" si="1"/>
        <v>2.6295999999999999</v>
      </c>
      <c r="L16" s="3"/>
      <c r="M16" s="3"/>
      <c r="N16" s="3"/>
      <c r="O16" s="3"/>
      <c r="P16" s="3"/>
      <c r="Q16" s="3"/>
    </row>
    <row r="17" spans="2:17" x14ac:dyDescent="0.25">
      <c r="B17" s="7">
        <v>11</v>
      </c>
      <c r="C17" s="1" t="s">
        <v>17</v>
      </c>
      <c r="D17" s="1">
        <v>160</v>
      </c>
      <c r="E17" s="47" t="s">
        <v>80</v>
      </c>
      <c r="F17" s="1" t="s">
        <v>36</v>
      </c>
      <c r="G17" s="1">
        <v>37</v>
      </c>
      <c r="H17" s="1">
        <v>31</v>
      </c>
      <c r="I17" s="1">
        <v>54</v>
      </c>
      <c r="J17" s="1">
        <f t="shared" si="0"/>
        <v>26.734266666666667</v>
      </c>
      <c r="K17" s="8">
        <f t="shared" si="1"/>
        <v>16.708916666666667</v>
      </c>
      <c r="L17" s="3"/>
      <c r="M17" s="3"/>
      <c r="N17" s="3"/>
      <c r="O17" s="3"/>
      <c r="P17" s="3"/>
      <c r="Q17" s="3"/>
    </row>
    <row r="18" spans="2:17" x14ac:dyDescent="0.25">
      <c r="B18" s="7">
        <v>12</v>
      </c>
      <c r="C18" s="1" t="s">
        <v>66</v>
      </c>
      <c r="D18" s="1">
        <v>400</v>
      </c>
      <c r="E18" s="47" t="s">
        <v>80</v>
      </c>
      <c r="F18" s="1" t="s">
        <v>37</v>
      </c>
      <c r="G18" s="1">
        <v>148</v>
      </c>
      <c r="H18" s="1">
        <v>139</v>
      </c>
      <c r="I18" s="1">
        <v>152</v>
      </c>
      <c r="J18" s="1">
        <f t="shared" si="0"/>
        <v>96.199533333333335</v>
      </c>
      <c r="K18" s="8">
        <f t="shared" si="1"/>
        <v>24.049883333333334</v>
      </c>
      <c r="L18" s="3"/>
      <c r="M18" s="3"/>
      <c r="N18" s="3"/>
      <c r="O18" s="3"/>
      <c r="P18" s="3"/>
      <c r="Q18" s="3"/>
    </row>
    <row r="19" spans="2:17" x14ac:dyDescent="0.25">
      <c r="B19" s="7">
        <v>13</v>
      </c>
      <c r="C19" s="1" t="s">
        <v>81</v>
      </c>
      <c r="D19" s="1">
        <v>400</v>
      </c>
      <c r="E19" s="47" t="s">
        <v>80</v>
      </c>
      <c r="F19" s="1" t="s">
        <v>50</v>
      </c>
      <c r="G19" s="1">
        <v>178</v>
      </c>
      <c r="H19" s="1">
        <v>117</v>
      </c>
      <c r="I19" s="1">
        <v>146</v>
      </c>
      <c r="J19" s="1">
        <f t="shared" si="0"/>
        <v>96.637799999999999</v>
      </c>
      <c r="K19" s="8">
        <f t="shared" si="1"/>
        <v>24.15945</v>
      </c>
      <c r="L19" s="3"/>
      <c r="M19" s="3"/>
      <c r="N19" s="3"/>
      <c r="O19" s="3"/>
      <c r="P19" s="3"/>
      <c r="Q19" s="3"/>
    </row>
    <row r="20" spans="2:17" x14ac:dyDescent="0.25">
      <c r="B20" s="7">
        <v>14</v>
      </c>
      <c r="C20" s="1" t="s">
        <v>59</v>
      </c>
      <c r="D20" s="1">
        <v>400</v>
      </c>
      <c r="E20" s="47" t="s">
        <v>80</v>
      </c>
      <c r="F20" s="1" t="s">
        <v>9</v>
      </c>
      <c r="G20" s="1">
        <v>78</v>
      </c>
      <c r="H20" s="1">
        <v>104</v>
      </c>
      <c r="I20" s="1">
        <v>121</v>
      </c>
      <c r="J20" s="1">
        <f t="shared" si="0"/>
        <v>66.397400000000005</v>
      </c>
      <c r="K20" s="8">
        <f t="shared" si="1"/>
        <v>16.599350000000001</v>
      </c>
      <c r="L20" s="3"/>
      <c r="M20" s="3"/>
      <c r="N20" s="3"/>
      <c r="O20" s="3"/>
      <c r="P20" s="3"/>
      <c r="Q20" s="3"/>
    </row>
    <row r="21" spans="2:17" x14ac:dyDescent="0.25">
      <c r="B21" s="7">
        <v>15</v>
      </c>
      <c r="C21" s="1" t="s">
        <v>24</v>
      </c>
      <c r="D21" s="1">
        <v>630</v>
      </c>
      <c r="E21" s="47" t="s">
        <v>80</v>
      </c>
      <c r="F21" s="1" t="s">
        <v>46</v>
      </c>
      <c r="G21" s="1">
        <v>211</v>
      </c>
      <c r="H21" s="1">
        <v>159</v>
      </c>
      <c r="I21" s="1">
        <v>151</v>
      </c>
      <c r="J21" s="1">
        <f t="shared" si="0"/>
        <v>114.16846666666665</v>
      </c>
      <c r="K21" s="8">
        <f t="shared" si="1"/>
        <v>18.121978835978833</v>
      </c>
      <c r="L21" s="3"/>
      <c r="M21" s="3"/>
      <c r="N21" s="3"/>
      <c r="O21" s="3"/>
      <c r="P21" s="3"/>
      <c r="Q21" s="3"/>
    </row>
    <row r="22" spans="2:17" x14ac:dyDescent="0.25">
      <c r="B22" s="7">
        <v>16</v>
      </c>
      <c r="C22" s="1" t="s">
        <v>18</v>
      </c>
      <c r="D22" s="1">
        <v>250</v>
      </c>
      <c r="E22" s="47" t="s">
        <v>80</v>
      </c>
      <c r="F22" s="1" t="s">
        <v>9</v>
      </c>
      <c r="G22" s="1">
        <v>105</v>
      </c>
      <c r="H22" s="1">
        <v>108</v>
      </c>
      <c r="I22" s="1">
        <v>73</v>
      </c>
      <c r="J22" s="1">
        <f t="shared" ref="J22:J30" si="4">(G22+H22+I22)/3*0.38*1.73</f>
        <v>62.672133333333335</v>
      </c>
      <c r="K22" s="8">
        <f t="shared" ref="K22:K30" si="5">(J22/D22)*100</f>
        <v>25.068853333333337</v>
      </c>
      <c r="L22" s="3"/>
      <c r="M22" s="3"/>
      <c r="N22" s="3"/>
      <c r="O22" s="3"/>
      <c r="P22" s="3"/>
      <c r="Q22" s="3"/>
    </row>
    <row r="23" spans="2:17" x14ac:dyDescent="0.25">
      <c r="B23" s="7">
        <v>17</v>
      </c>
      <c r="C23" s="1" t="s">
        <v>83</v>
      </c>
      <c r="D23" s="1">
        <v>250</v>
      </c>
      <c r="E23" s="47" t="s">
        <v>80</v>
      </c>
      <c r="F23" s="1" t="s">
        <v>38</v>
      </c>
      <c r="G23" s="1">
        <v>96</v>
      </c>
      <c r="H23" s="1">
        <v>75</v>
      </c>
      <c r="I23" s="1">
        <v>98</v>
      </c>
      <c r="J23" s="1">
        <f t="shared" si="4"/>
        <v>58.946866666666672</v>
      </c>
      <c r="K23" s="8">
        <f t="shared" si="5"/>
        <v>23.578746666666671</v>
      </c>
      <c r="L23" s="3"/>
      <c r="M23" s="3"/>
      <c r="N23" s="3"/>
      <c r="O23" s="3"/>
      <c r="P23" s="3"/>
      <c r="Q23" s="3"/>
    </row>
    <row r="24" spans="2:17" ht="15.75" thickBot="1" x14ac:dyDescent="0.3">
      <c r="B24" s="7">
        <v>18</v>
      </c>
      <c r="C24" s="1" t="s">
        <v>19</v>
      </c>
      <c r="D24" s="1">
        <v>160</v>
      </c>
      <c r="E24" s="47" t="s">
        <v>80</v>
      </c>
      <c r="F24" s="1" t="s">
        <v>39</v>
      </c>
      <c r="G24" s="1">
        <v>56</v>
      </c>
      <c r="H24" s="1">
        <v>47</v>
      </c>
      <c r="I24" s="1">
        <v>41</v>
      </c>
      <c r="J24" s="1">
        <f t="shared" si="4"/>
        <v>31.555200000000003</v>
      </c>
      <c r="K24" s="8">
        <f t="shared" si="5"/>
        <v>19.722000000000001</v>
      </c>
      <c r="L24" s="3"/>
      <c r="M24" s="3"/>
      <c r="N24" s="3"/>
      <c r="O24" s="3"/>
      <c r="P24" s="3"/>
      <c r="Q24" s="3"/>
    </row>
    <row r="25" spans="2:17" x14ac:dyDescent="0.25">
      <c r="B25" s="7">
        <v>19</v>
      </c>
      <c r="C25" s="1" t="s">
        <v>61</v>
      </c>
      <c r="D25" s="1">
        <v>160</v>
      </c>
      <c r="E25" s="47" t="s">
        <v>80</v>
      </c>
      <c r="F25" s="1" t="s">
        <v>69</v>
      </c>
      <c r="G25" s="1">
        <v>10</v>
      </c>
      <c r="H25" s="1">
        <v>10</v>
      </c>
      <c r="I25" s="1">
        <v>9</v>
      </c>
      <c r="J25" s="14">
        <f t="shared" si="4"/>
        <v>6.3548666666666662</v>
      </c>
      <c r="K25" s="11">
        <f t="shared" si="5"/>
        <v>3.9717916666666664</v>
      </c>
      <c r="L25" s="3"/>
      <c r="M25" s="3"/>
      <c r="N25" s="3"/>
      <c r="O25" s="3"/>
      <c r="P25" s="3"/>
      <c r="Q25" s="3"/>
    </row>
    <row r="26" spans="2:17" x14ac:dyDescent="0.25">
      <c r="B26" s="7">
        <v>20</v>
      </c>
      <c r="C26" s="1" t="s">
        <v>82</v>
      </c>
      <c r="D26" s="1">
        <v>250</v>
      </c>
      <c r="E26" s="47" t="s">
        <v>80</v>
      </c>
      <c r="F26" s="1" t="s">
        <v>40</v>
      </c>
      <c r="G26" s="1">
        <v>6</v>
      </c>
      <c r="H26" s="1">
        <v>10</v>
      </c>
      <c r="I26" s="1">
        <v>3</v>
      </c>
      <c r="J26" s="1">
        <f t="shared" si="4"/>
        <v>4.1635333333333335</v>
      </c>
      <c r="K26" s="8">
        <f t="shared" si="5"/>
        <v>1.6654133333333334</v>
      </c>
      <c r="L26" s="3"/>
      <c r="M26" s="3"/>
      <c r="N26" s="3"/>
      <c r="O26" s="3"/>
      <c r="P26" s="3"/>
      <c r="Q26" s="3"/>
    </row>
    <row r="27" spans="2:17" x14ac:dyDescent="0.25">
      <c r="B27" s="7">
        <v>21</v>
      </c>
      <c r="C27" s="1" t="s">
        <v>20</v>
      </c>
      <c r="D27" s="1">
        <v>160</v>
      </c>
      <c r="E27" s="47" t="s">
        <v>80</v>
      </c>
      <c r="F27" s="1" t="s">
        <v>41</v>
      </c>
      <c r="G27" s="1">
        <v>40</v>
      </c>
      <c r="H27" s="1">
        <v>23</v>
      </c>
      <c r="I27" s="1">
        <v>23</v>
      </c>
      <c r="J27" s="1">
        <f t="shared" si="4"/>
        <v>18.845466666666667</v>
      </c>
      <c r="K27" s="8">
        <f t="shared" si="5"/>
        <v>11.778416666666667</v>
      </c>
      <c r="L27" s="3"/>
      <c r="M27" s="3"/>
      <c r="N27" s="3"/>
      <c r="O27" s="3"/>
      <c r="P27" s="3"/>
      <c r="Q27" s="3"/>
    </row>
    <row r="28" spans="2:17" x14ac:dyDescent="0.25">
      <c r="B28" s="23">
        <v>22</v>
      </c>
      <c r="C28" s="24" t="s">
        <v>21</v>
      </c>
      <c r="D28" s="1">
        <v>250</v>
      </c>
      <c r="E28" s="48" t="s">
        <v>80</v>
      </c>
      <c r="F28" s="24" t="s">
        <v>42</v>
      </c>
      <c r="G28" s="24">
        <v>53</v>
      </c>
      <c r="H28" s="24">
        <v>40</v>
      </c>
      <c r="I28" s="24">
        <v>20</v>
      </c>
      <c r="J28" s="24">
        <f t="shared" si="4"/>
        <v>24.762066666666666</v>
      </c>
      <c r="K28" s="25">
        <f t="shared" si="5"/>
        <v>9.9048266666666667</v>
      </c>
      <c r="L28" s="3"/>
      <c r="M28" s="3"/>
      <c r="N28" s="3"/>
      <c r="O28" s="3"/>
      <c r="P28" s="3"/>
      <c r="Q28" s="3"/>
    </row>
    <row r="29" spans="2:17" x14ac:dyDescent="0.25">
      <c r="B29" s="7">
        <v>23</v>
      </c>
      <c r="C29" s="1" t="s">
        <v>22</v>
      </c>
      <c r="D29" s="1">
        <v>250</v>
      </c>
      <c r="E29" s="47" t="s">
        <v>80</v>
      </c>
      <c r="F29" s="1" t="s">
        <v>43</v>
      </c>
      <c r="G29" s="1">
        <v>162</v>
      </c>
      <c r="H29" s="1">
        <v>93</v>
      </c>
      <c r="I29" s="1">
        <v>122</v>
      </c>
      <c r="J29" s="1">
        <f t="shared" si="4"/>
        <v>82.613266666666675</v>
      </c>
      <c r="K29" s="8">
        <f t="shared" si="5"/>
        <v>33.045306666666669</v>
      </c>
      <c r="L29" s="3"/>
      <c r="M29" s="3"/>
      <c r="N29" s="3"/>
      <c r="O29" s="3"/>
      <c r="P29" s="3"/>
      <c r="Q29" s="3"/>
    </row>
    <row r="30" spans="2:17" x14ac:dyDescent="0.25">
      <c r="B30" s="7">
        <v>24</v>
      </c>
      <c r="C30" s="1" t="s">
        <v>23</v>
      </c>
      <c r="D30" s="1">
        <v>160</v>
      </c>
      <c r="E30" s="47" t="s">
        <v>80</v>
      </c>
      <c r="F30" s="1" t="s">
        <v>56</v>
      </c>
      <c r="G30" s="1">
        <v>20</v>
      </c>
      <c r="H30" s="1">
        <v>31</v>
      </c>
      <c r="I30" s="1">
        <v>33</v>
      </c>
      <c r="J30" s="1">
        <f t="shared" si="4"/>
        <v>18.4072</v>
      </c>
      <c r="K30" s="8">
        <f t="shared" si="5"/>
        <v>11.5045</v>
      </c>
      <c r="L30" s="3"/>
      <c r="M30" s="3"/>
      <c r="N30" s="3"/>
      <c r="O30" s="3"/>
      <c r="P30" s="3"/>
      <c r="Q30" s="3"/>
    </row>
    <row r="31" spans="2:17" ht="15.75" thickBot="1" x14ac:dyDescent="0.3">
      <c r="B31" s="7">
        <v>25</v>
      </c>
      <c r="C31" s="1" t="s">
        <v>25</v>
      </c>
      <c r="D31" s="1">
        <v>63</v>
      </c>
      <c r="E31" s="47" t="s">
        <v>80</v>
      </c>
      <c r="F31" s="1"/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3"/>
      <c r="M31" s="3"/>
      <c r="N31" s="3"/>
      <c r="O31" s="3"/>
      <c r="P31" s="3"/>
      <c r="Q31" s="3"/>
    </row>
    <row r="32" spans="2:17" ht="15.75" thickBot="1" x14ac:dyDescent="0.3">
      <c r="B32" s="9">
        <v>26</v>
      </c>
      <c r="C32" s="1" t="s">
        <v>26</v>
      </c>
      <c r="D32" s="1">
        <v>630</v>
      </c>
      <c r="E32" s="47" t="s">
        <v>80</v>
      </c>
      <c r="F32" s="1" t="s">
        <v>45</v>
      </c>
      <c r="G32" s="1">
        <v>8</v>
      </c>
      <c r="H32" s="1">
        <v>15</v>
      </c>
      <c r="I32" s="1">
        <v>15</v>
      </c>
      <c r="J32" s="14">
        <f t="shared" ref="J32" si="6">(G32+H32+I32)/3*0.38*1.73</f>
        <v>8.3270666666666671</v>
      </c>
      <c r="K32" s="11">
        <f t="shared" ref="K32" si="7">(J32/D32)*100</f>
        <v>1.3217566137566137</v>
      </c>
      <c r="L32" s="3"/>
      <c r="M32" s="3"/>
      <c r="N32" s="3"/>
      <c r="O32" s="3"/>
      <c r="P32" s="3"/>
      <c r="Q32" s="3"/>
    </row>
    <row r="33" spans="1:17" ht="15.75" thickBot="1" x14ac:dyDescent="0.3">
      <c r="B33" s="12">
        <v>27</v>
      </c>
      <c r="C33" s="10" t="s">
        <v>84</v>
      </c>
      <c r="D33" s="1">
        <v>250</v>
      </c>
      <c r="E33" s="47" t="s">
        <v>80</v>
      </c>
      <c r="F33" s="10" t="s">
        <v>44</v>
      </c>
      <c r="G33" s="10">
        <v>71</v>
      </c>
      <c r="H33" s="10">
        <v>71</v>
      </c>
      <c r="I33" s="10">
        <v>44</v>
      </c>
      <c r="J33" s="1">
        <f t="shared" ref="J33:J37" si="8">(G33+H33+I33)/3*0.38*1.73</f>
        <v>40.758800000000001</v>
      </c>
      <c r="K33" s="11">
        <f t="shared" ref="K33:K35" si="9">(J33/D33)*100</f>
        <v>16.303519999999999</v>
      </c>
      <c r="L33" s="3"/>
      <c r="M33" s="3"/>
      <c r="N33" s="3"/>
      <c r="O33" s="3"/>
      <c r="P33" s="3"/>
      <c r="Q33" s="3"/>
    </row>
    <row r="34" spans="1:17" ht="15.75" thickBot="1" x14ac:dyDescent="0.3">
      <c r="A34" s="3"/>
      <c r="B34" s="7">
        <v>28</v>
      </c>
      <c r="C34" s="13" t="s">
        <v>57</v>
      </c>
      <c r="D34" s="1">
        <v>250</v>
      </c>
      <c r="E34" s="47" t="s">
        <v>80</v>
      </c>
      <c r="F34" s="13" t="s">
        <v>9</v>
      </c>
      <c r="G34" s="13">
        <v>96</v>
      </c>
      <c r="H34" s="13">
        <v>90</v>
      </c>
      <c r="I34" s="13">
        <v>73</v>
      </c>
      <c r="J34" s="14">
        <f t="shared" si="8"/>
        <v>56.755533333333332</v>
      </c>
      <c r="K34" s="11">
        <f t="shared" si="9"/>
        <v>22.702213333333333</v>
      </c>
      <c r="L34" s="3"/>
      <c r="M34" s="3"/>
      <c r="N34" s="3"/>
      <c r="O34" s="3"/>
      <c r="P34" s="3"/>
      <c r="Q34" s="3"/>
    </row>
    <row r="35" spans="1:17" ht="15.75" thickBot="1" x14ac:dyDescent="0.3">
      <c r="A35" s="3"/>
      <c r="B35" s="7">
        <v>29</v>
      </c>
      <c r="C35" s="1" t="s">
        <v>58</v>
      </c>
      <c r="D35" s="1">
        <v>160</v>
      </c>
      <c r="E35" s="47" t="s">
        <v>80</v>
      </c>
      <c r="F35" s="13" t="s">
        <v>9</v>
      </c>
      <c r="G35" s="1">
        <v>54</v>
      </c>
      <c r="H35" s="1">
        <v>97</v>
      </c>
      <c r="I35" s="1">
        <v>61</v>
      </c>
      <c r="J35" s="14">
        <f t="shared" si="8"/>
        <v>46.456266666666671</v>
      </c>
      <c r="K35" s="11">
        <f t="shared" si="9"/>
        <v>29.035166666666669</v>
      </c>
      <c r="L35" s="3"/>
      <c r="M35" s="3"/>
      <c r="N35" s="3"/>
      <c r="O35" s="3"/>
      <c r="P35" s="3"/>
      <c r="Q35" s="3"/>
    </row>
    <row r="36" spans="1:17" ht="15.75" thickBot="1" x14ac:dyDescent="0.3">
      <c r="A36" s="3"/>
      <c r="B36" s="7">
        <v>30</v>
      </c>
      <c r="C36" s="1" t="s">
        <v>62</v>
      </c>
      <c r="D36" s="1">
        <v>25</v>
      </c>
      <c r="E36" s="47" t="s">
        <v>80</v>
      </c>
      <c r="F36" s="1" t="s">
        <v>63</v>
      </c>
      <c r="G36" s="1">
        <v>0</v>
      </c>
      <c r="H36" s="1">
        <v>0</v>
      </c>
      <c r="I36" s="1">
        <v>0</v>
      </c>
      <c r="J36" s="14">
        <f t="shared" si="8"/>
        <v>0</v>
      </c>
      <c r="K36" s="11">
        <f>(J36/D36)*100</f>
        <v>0</v>
      </c>
      <c r="L36" s="3"/>
      <c r="M36" s="3"/>
      <c r="N36" s="3"/>
      <c r="O36" s="3"/>
      <c r="P36" s="3"/>
      <c r="Q36" s="3"/>
    </row>
    <row r="37" spans="1:17" ht="15.75" thickBot="1" x14ac:dyDescent="0.3">
      <c r="A37" s="3"/>
      <c r="B37" s="7">
        <v>31</v>
      </c>
      <c r="C37" s="1" t="s">
        <v>85</v>
      </c>
      <c r="D37" s="1">
        <v>250</v>
      </c>
      <c r="E37" s="47" t="s">
        <v>80</v>
      </c>
      <c r="F37" s="1" t="s">
        <v>64</v>
      </c>
      <c r="G37" s="1">
        <v>1</v>
      </c>
      <c r="H37" s="1">
        <v>1</v>
      </c>
      <c r="I37" s="1">
        <v>5</v>
      </c>
      <c r="J37" s="14">
        <f t="shared" si="8"/>
        <v>1.5339333333333334</v>
      </c>
      <c r="K37" s="11">
        <f t="shared" ref="K37" si="10">(J37/D37)*100</f>
        <v>0.6135733333333333</v>
      </c>
      <c r="L37" s="3"/>
      <c r="M37" s="3"/>
      <c r="N37" s="3"/>
      <c r="O37" s="3"/>
      <c r="P37" s="3"/>
      <c r="Q37" s="3"/>
    </row>
    <row r="38" spans="1:17" ht="15.75" thickBot="1" x14ac:dyDescent="0.3">
      <c r="A38" s="3"/>
      <c r="B38" s="7">
        <v>32</v>
      </c>
      <c r="C38" s="1" t="s">
        <v>27</v>
      </c>
      <c r="D38" s="1">
        <v>250</v>
      </c>
      <c r="E38" s="47" t="s">
        <v>80</v>
      </c>
      <c r="F38" s="1" t="s">
        <v>52</v>
      </c>
      <c r="G38" s="1">
        <v>41</v>
      </c>
      <c r="H38" s="1">
        <v>42</v>
      </c>
      <c r="I38" s="1">
        <v>43</v>
      </c>
      <c r="J38" s="14">
        <f t="shared" ref="J38:J41" si="11">(G38+H38+I38)/3*0.38*1.73</f>
        <v>27.610800000000001</v>
      </c>
      <c r="K38" s="11">
        <f t="shared" ref="K38:K41" si="12">(J38/D38)*100</f>
        <v>11.044320000000001</v>
      </c>
      <c r="L38" s="15"/>
      <c r="M38" s="3"/>
      <c r="N38" s="3"/>
      <c r="O38" s="3"/>
      <c r="P38" s="3"/>
      <c r="Q38" s="3"/>
    </row>
    <row r="39" spans="1:17" ht="15.75" thickBot="1" x14ac:dyDescent="0.3">
      <c r="A39" s="3"/>
      <c r="B39" s="7">
        <v>33</v>
      </c>
      <c r="C39" s="1" t="s">
        <v>28</v>
      </c>
      <c r="D39" s="1">
        <v>250</v>
      </c>
      <c r="E39" s="47" t="s">
        <v>80</v>
      </c>
      <c r="F39" s="1" t="s">
        <v>53</v>
      </c>
      <c r="G39" s="1">
        <v>2</v>
      </c>
      <c r="H39" s="1">
        <v>3</v>
      </c>
      <c r="I39" s="1">
        <v>10</v>
      </c>
      <c r="J39" s="14">
        <f t="shared" si="11"/>
        <v>3.2869999999999999</v>
      </c>
      <c r="K39" s="11">
        <f t="shared" si="12"/>
        <v>1.3148</v>
      </c>
      <c r="L39" s="3"/>
      <c r="M39" s="3"/>
      <c r="N39" s="3"/>
      <c r="O39" s="3"/>
      <c r="P39" s="3"/>
      <c r="Q39" s="3"/>
    </row>
    <row r="40" spans="1:17" ht="15.75" thickBot="1" x14ac:dyDescent="0.3">
      <c r="A40" s="3"/>
      <c r="B40" s="7">
        <v>34</v>
      </c>
      <c r="C40" s="1" t="s">
        <v>86</v>
      </c>
      <c r="D40" s="1">
        <v>250</v>
      </c>
      <c r="E40" s="47" t="s">
        <v>80</v>
      </c>
      <c r="F40" s="1" t="s">
        <v>54</v>
      </c>
      <c r="G40" s="1">
        <v>19</v>
      </c>
      <c r="H40" s="1">
        <v>23</v>
      </c>
      <c r="I40" s="1">
        <v>23</v>
      </c>
      <c r="J40" s="14">
        <f t="shared" si="11"/>
        <v>14.243666666666668</v>
      </c>
      <c r="K40" s="11">
        <f t="shared" si="12"/>
        <v>5.6974666666666671</v>
      </c>
      <c r="L40" s="3"/>
      <c r="M40" s="3"/>
      <c r="N40" s="3"/>
      <c r="O40" s="3"/>
      <c r="P40" s="3"/>
      <c r="Q40" s="3"/>
    </row>
    <row r="41" spans="1:17" ht="15.75" thickBot="1" x14ac:dyDescent="0.3">
      <c r="A41" s="3"/>
      <c r="B41" s="7">
        <v>35</v>
      </c>
      <c r="C41" s="1" t="s">
        <v>87</v>
      </c>
      <c r="D41" s="1">
        <v>160</v>
      </c>
      <c r="E41" s="47" t="s">
        <v>80</v>
      </c>
      <c r="F41" s="13" t="s">
        <v>55</v>
      </c>
      <c r="G41" s="1">
        <v>7</v>
      </c>
      <c r="H41" s="1">
        <v>3</v>
      </c>
      <c r="I41" s="1">
        <v>6</v>
      </c>
      <c r="J41" s="14">
        <f t="shared" si="11"/>
        <v>3.5061333333333327</v>
      </c>
      <c r="K41" s="11">
        <f t="shared" si="12"/>
        <v>2.1913333333333331</v>
      </c>
      <c r="L41" s="3"/>
      <c r="M41" s="3"/>
      <c r="N41" s="3"/>
      <c r="O41" s="3"/>
      <c r="P41" s="3"/>
      <c r="Q41" s="3"/>
    </row>
    <row r="42" spans="1:17" ht="15.75" thickBot="1" x14ac:dyDescent="0.3">
      <c r="A42" s="3"/>
      <c r="B42" s="7">
        <v>36</v>
      </c>
      <c r="C42" s="1" t="s">
        <v>29</v>
      </c>
      <c r="D42" s="1">
        <v>160</v>
      </c>
      <c r="E42" s="47" t="s">
        <v>80</v>
      </c>
      <c r="F42" s="1" t="s">
        <v>51</v>
      </c>
      <c r="G42" s="1">
        <v>0</v>
      </c>
      <c r="H42" s="1">
        <v>2</v>
      </c>
      <c r="I42" s="1">
        <v>0</v>
      </c>
      <c r="J42" s="14">
        <f t="shared" ref="J42:J46" si="13">(G42+H42+I42)/3*0.38*1.73</f>
        <v>0.43826666666666658</v>
      </c>
      <c r="K42" s="11">
        <f t="shared" ref="K42:K46" si="14">(J42/D42)*100</f>
        <v>0.27391666666666664</v>
      </c>
      <c r="L42" s="3"/>
      <c r="M42" s="3"/>
      <c r="N42" s="3"/>
      <c r="O42" s="3"/>
      <c r="P42" s="3"/>
      <c r="Q42" s="3"/>
    </row>
    <row r="43" spans="1:17" ht="15.75" thickBot="1" x14ac:dyDescent="0.3">
      <c r="A43" s="3"/>
      <c r="B43" s="7">
        <v>37</v>
      </c>
      <c r="C43" s="1" t="s">
        <v>30</v>
      </c>
      <c r="D43" s="1">
        <v>630</v>
      </c>
      <c r="E43" s="47" t="s">
        <v>80</v>
      </c>
      <c r="F43" s="1" t="s">
        <v>47</v>
      </c>
      <c r="G43" s="1">
        <v>111</v>
      </c>
      <c r="H43" s="1">
        <v>92</v>
      </c>
      <c r="I43" s="1">
        <v>110</v>
      </c>
      <c r="J43" s="14">
        <f t="shared" si="13"/>
        <v>68.588733333333337</v>
      </c>
      <c r="K43" s="11">
        <f t="shared" si="14"/>
        <v>10.887100529100529</v>
      </c>
      <c r="L43" s="3"/>
      <c r="M43" s="3"/>
      <c r="N43" s="3"/>
      <c r="O43" s="3"/>
      <c r="P43" s="3"/>
      <c r="Q43" s="3"/>
    </row>
    <row r="44" spans="1:17" x14ac:dyDescent="0.25">
      <c r="A44" s="3"/>
      <c r="B44" s="7">
        <v>38</v>
      </c>
      <c r="C44" s="1" t="s">
        <v>31</v>
      </c>
      <c r="D44" s="1">
        <v>630</v>
      </c>
      <c r="E44" s="47" t="s">
        <v>80</v>
      </c>
      <c r="F44" s="1" t="s">
        <v>48</v>
      </c>
      <c r="G44" s="1">
        <v>119</v>
      </c>
      <c r="H44" s="1">
        <v>103</v>
      </c>
      <c r="I44" s="1">
        <v>110</v>
      </c>
      <c r="J44" s="14">
        <f t="shared" si="13"/>
        <v>72.752266666666671</v>
      </c>
      <c r="K44" s="11">
        <f t="shared" si="14"/>
        <v>11.547978835978837</v>
      </c>
      <c r="L44" s="3"/>
      <c r="M44" s="3"/>
      <c r="N44" s="3"/>
      <c r="O44" s="3"/>
      <c r="P44" s="3"/>
      <c r="Q44" s="3"/>
    </row>
    <row r="45" spans="1:17" x14ac:dyDescent="0.25">
      <c r="A45" s="3"/>
      <c r="B45" s="7">
        <v>39</v>
      </c>
      <c r="C45" s="17" t="s">
        <v>74</v>
      </c>
      <c r="D45" s="1">
        <v>63</v>
      </c>
      <c r="E45" s="47" t="s">
        <v>80</v>
      </c>
      <c r="F45" s="1" t="s">
        <v>75</v>
      </c>
      <c r="G45" s="1">
        <v>20</v>
      </c>
      <c r="H45" s="1">
        <v>15</v>
      </c>
      <c r="I45" s="1">
        <v>18</v>
      </c>
      <c r="J45" s="18">
        <f t="shared" si="13"/>
        <v>11.614066666666668</v>
      </c>
      <c r="K45" s="11">
        <f t="shared" si="14"/>
        <v>18.435026455026456</v>
      </c>
      <c r="L45" s="3"/>
      <c r="M45" s="3"/>
      <c r="N45" s="3"/>
      <c r="O45" s="3"/>
      <c r="P45" s="3"/>
      <c r="Q45" s="3"/>
    </row>
    <row r="46" spans="1:17" x14ac:dyDescent="0.25">
      <c r="A46" s="3"/>
      <c r="B46" s="23">
        <v>40</v>
      </c>
      <c r="C46" s="24" t="s">
        <v>76</v>
      </c>
      <c r="D46" s="1">
        <v>63</v>
      </c>
      <c r="E46" s="48" t="s">
        <v>80</v>
      </c>
      <c r="F46" s="24" t="s">
        <v>77</v>
      </c>
      <c r="G46" s="24">
        <v>4</v>
      </c>
      <c r="H46" s="24">
        <v>2</v>
      </c>
      <c r="I46" s="26">
        <v>2</v>
      </c>
      <c r="J46" s="24">
        <f t="shared" si="13"/>
        <v>1.7530666666666663</v>
      </c>
      <c r="K46" s="25">
        <f t="shared" si="14"/>
        <v>2.7826455026455021</v>
      </c>
      <c r="L46" s="3"/>
      <c r="M46" s="3"/>
      <c r="N46" s="3"/>
      <c r="O46" s="3"/>
      <c r="P46" s="3"/>
      <c r="Q46" s="3"/>
    </row>
    <row r="47" spans="1:17" ht="15.75" thickBot="1" x14ac:dyDescent="0.3">
      <c r="A47" s="3"/>
      <c r="B47" s="7"/>
      <c r="D47" s="1"/>
      <c r="E47" s="1"/>
      <c r="F47" s="1"/>
      <c r="G47" s="1"/>
      <c r="H47" s="1"/>
      <c r="I47" s="1"/>
      <c r="K47" s="8"/>
      <c r="L47" s="3"/>
      <c r="M47" s="3"/>
      <c r="N47" s="3"/>
      <c r="O47" s="3"/>
      <c r="P47" s="3"/>
      <c r="Q47" s="3"/>
    </row>
    <row r="48" spans="1:17" x14ac:dyDescent="0.25">
      <c r="A48" s="3"/>
      <c r="B48" s="7"/>
      <c r="C48" s="1" t="s">
        <v>73</v>
      </c>
      <c r="D48" s="1"/>
      <c r="E48" s="1"/>
      <c r="F48" s="1"/>
      <c r="G48" s="1"/>
      <c r="H48" s="1"/>
      <c r="I48" s="1"/>
      <c r="J48" s="14">
        <f>J7+J8+J9+J10+J12+J13+J14+J15+J16+J17+J18+J19+J20+J21+J22+J23+J25+J24+J26+J27+J28+J29+J30+J32+J33+J34+J35+J36+J37+J38+J39+J40+J41+J42+J44</f>
        <v>1150.45</v>
      </c>
      <c r="K48" s="11"/>
      <c r="L48" s="3"/>
      <c r="M48" s="3"/>
      <c r="N48" s="3"/>
      <c r="O48" s="3"/>
      <c r="P48" s="3"/>
      <c r="Q48" s="3"/>
    </row>
    <row r="49" spans="1:17" ht="15.75" thickBot="1" x14ac:dyDescent="0.3">
      <c r="A49" s="3"/>
      <c r="B49" s="7"/>
      <c r="C49" s="1" t="s">
        <v>72</v>
      </c>
      <c r="D49" s="1"/>
      <c r="E49" s="1"/>
      <c r="F49" s="1"/>
      <c r="G49" s="1"/>
      <c r="H49" s="1"/>
      <c r="I49" s="1"/>
      <c r="J49" s="1">
        <v>1240.6674</v>
      </c>
      <c r="K49" s="11"/>
      <c r="L49" s="3"/>
      <c r="M49" s="3"/>
      <c r="N49" s="3"/>
      <c r="O49" s="3"/>
      <c r="P49" s="3"/>
      <c r="Q49" s="3"/>
    </row>
    <row r="50" spans="1:17" ht="15.75" thickBot="1" x14ac:dyDescent="0.3">
      <c r="A50" s="3"/>
      <c r="B50" s="7"/>
      <c r="C50" s="1"/>
      <c r="D50" s="1"/>
      <c r="E50" s="1"/>
      <c r="F50" s="1"/>
      <c r="G50" s="1"/>
      <c r="H50" s="1"/>
      <c r="I50" s="1"/>
      <c r="J50" s="14"/>
      <c r="K50" s="11"/>
      <c r="L50" s="3"/>
      <c r="M50" s="3"/>
      <c r="N50" s="3"/>
      <c r="O50" s="3"/>
      <c r="P50" s="3"/>
      <c r="Q50" s="3"/>
    </row>
    <row r="51" spans="1:17" ht="15.75" thickBot="1" x14ac:dyDescent="0.3">
      <c r="A51" s="3"/>
      <c r="B51" s="7"/>
      <c r="C51" s="1"/>
      <c r="D51" s="1"/>
      <c r="E51" s="1"/>
      <c r="F51" s="1"/>
      <c r="G51" s="1"/>
      <c r="H51" s="1"/>
      <c r="I51" s="1"/>
      <c r="J51" s="14"/>
      <c r="K51" s="11"/>
      <c r="L51" s="3"/>
      <c r="M51" s="3"/>
      <c r="N51" s="3"/>
      <c r="O51" s="3"/>
      <c r="P51" s="3"/>
      <c r="Q51" s="3"/>
    </row>
    <row r="52" spans="1:17" x14ac:dyDescent="0.25">
      <c r="A52" s="3"/>
      <c r="B52" s="7"/>
      <c r="C52" s="1"/>
      <c r="D52" s="1"/>
      <c r="E52" s="1"/>
      <c r="F52" s="1"/>
      <c r="G52" s="1"/>
      <c r="H52" s="1"/>
      <c r="I52" s="1"/>
      <c r="J52" s="14"/>
      <c r="K52" s="11"/>
      <c r="L52" s="3"/>
      <c r="M52" s="3"/>
      <c r="N52" s="3"/>
      <c r="O52" s="3"/>
      <c r="P52" s="3"/>
      <c r="Q52" s="3"/>
    </row>
    <row r="53" spans="1:17" x14ac:dyDescent="0.25">
      <c r="A53" s="3"/>
      <c r="B53" s="7"/>
      <c r="C53" s="1"/>
      <c r="D53" s="1"/>
      <c r="E53" s="1"/>
      <c r="F53" s="1"/>
      <c r="G53" s="1"/>
      <c r="H53" s="1"/>
      <c r="I53" s="1"/>
      <c r="J53" s="1"/>
      <c r="K53" s="11"/>
      <c r="L53" s="3"/>
      <c r="M53" s="3"/>
      <c r="N53" s="3"/>
      <c r="O53" s="3"/>
      <c r="P53" s="3"/>
      <c r="Q53" s="3"/>
    </row>
    <row r="54" spans="1:17" x14ac:dyDescent="0.25">
      <c r="A54" s="3"/>
      <c r="B54" s="7"/>
      <c r="C54" s="1"/>
      <c r="D54" s="1"/>
      <c r="E54" s="1"/>
      <c r="F54" s="1"/>
      <c r="G54" s="1"/>
      <c r="H54" s="1"/>
      <c r="I54" s="1"/>
      <c r="J54" s="1"/>
      <c r="K54" s="11"/>
      <c r="L54" s="3"/>
      <c r="M54" s="3"/>
      <c r="N54" s="3"/>
      <c r="O54" s="3"/>
      <c r="P54" s="3"/>
      <c r="Q54" s="3"/>
    </row>
    <row r="55" spans="1:17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3"/>
      <c r="M55" s="3"/>
      <c r="N55" s="3"/>
      <c r="O55" s="3"/>
      <c r="P55" s="3"/>
      <c r="Q55" s="3"/>
    </row>
    <row r="56" spans="1:17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3"/>
      <c r="N56" s="3"/>
      <c r="O56" s="3"/>
      <c r="P56" s="3"/>
      <c r="Q56" s="3"/>
    </row>
    <row r="57" spans="1:17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</sheetData>
  <mergeCells count="10">
    <mergeCell ref="B1:K1"/>
    <mergeCell ref="B4:B6"/>
    <mergeCell ref="G4:K4"/>
    <mergeCell ref="B3:K3"/>
    <mergeCell ref="J5:J6"/>
    <mergeCell ref="K5:K6"/>
    <mergeCell ref="G5:I5"/>
    <mergeCell ref="C4:C6"/>
    <mergeCell ref="D4:D6"/>
    <mergeCell ref="F4:F6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20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2026-03-23T10:11:40Z</dcterms:modified>
</cp:coreProperties>
</file>